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4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/colors4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400" windowHeight="1140" activeTab="1"/>
  </bookViews>
  <sheets>
    <sheet name="INDICE" sheetId="1" r:id="rId1"/>
    <sheet name="A_B_C_F_G_H_I_J_K" sheetId="2" r:id="rId2"/>
    <sheet name="D_investimentos_fixos" sheetId="3" r:id="rId3"/>
  </sheets>
  <calcPr calcId="125725"/>
</workbook>
</file>

<file path=xl/calcChain.xml><?xml version="1.0" encoding="utf-8"?>
<calcChain xmlns="http://schemas.openxmlformats.org/spreadsheetml/2006/main">
  <c r="I9" i="2"/>
  <c r="I8"/>
  <c r="I10"/>
  <c r="H2"/>
  <c r="G2"/>
  <c r="F2"/>
  <c r="E2"/>
  <c r="E66" l="1"/>
  <c r="L83" s="1"/>
  <c r="E65"/>
  <c r="K83" s="1"/>
  <c r="E64"/>
  <c r="J83" s="1"/>
  <c r="E63"/>
  <c r="I83" s="1"/>
  <c r="E62"/>
  <c r="E61" l="1"/>
  <c r="H83"/>
  <c r="E22"/>
  <c r="F22"/>
  <c r="BK116" l="1"/>
  <c r="BL116"/>
  <c r="BM116"/>
  <c r="BN116"/>
  <c r="BO116"/>
  <c r="BP116"/>
  <c r="BQ116"/>
  <c r="BR116"/>
  <c r="BS116"/>
  <c r="BT116"/>
  <c r="BU116"/>
  <c r="B148"/>
  <c r="N48" i="3"/>
  <c r="N47"/>
  <c r="G46"/>
  <c r="G42" s="1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G19"/>
  <c r="K49" s="1"/>
  <c r="N18"/>
  <c r="N17"/>
  <c r="N16"/>
  <c r="N15"/>
  <c r="N14"/>
  <c r="N13"/>
  <c r="N12"/>
  <c r="N11"/>
  <c r="N10"/>
  <c r="N9"/>
  <c r="N8"/>
  <c r="N7"/>
  <c r="N6"/>
  <c r="N5"/>
  <c r="L78" i="2"/>
  <c r="K78"/>
  <c r="J78"/>
  <c r="I78"/>
  <c r="H78"/>
  <c r="G78"/>
  <c r="F78"/>
  <c r="E78"/>
  <c r="D78"/>
  <c r="C78"/>
  <c r="B78"/>
  <c r="BU74"/>
  <c r="BT74"/>
  <c r="BS74"/>
  <c r="BR74"/>
  <c r="BQ74"/>
  <c r="BP74"/>
  <c r="BO74"/>
  <c r="BN74"/>
  <c r="BM74"/>
  <c r="BL74"/>
  <c r="BK74"/>
  <c r="BJ74"/>
  <c r="BI74"/>
  <c r="BH74"/>
  <c r="BG74"/>
  <c r="BF74"/>
  <c r="BE74"/>
  <c r="BD74"/>
  <c r="BC74"/>
  <c r="BB74"/>
  <c r="BA74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L70"/>
  <c r="K70"/>
  <c r="J70"/>
  <c r="I70"/>
  <c r="H70"/>
  <c r="G70"/>
  <c r="F70"/>
  <c r="E70"/>
  <c r="D70"/>
  <c r="C70"/>
  <c r="B70"/>
  <c r="E58"/>
  <c r="E57"/>
  <c r="E56"/>
  <c r="G55"/>
  <c r="C152" s="1"/>
  <c r="E55"/>
  <c r="E54"/>
  <c r="E53"/>
  <c r="E52"/>
  <c r="E51"/>
  <c r="E50"/>
  <c r="E49"/>
  <c r="E48"/>
  <c r="E47"/>
  <c r="E46"/>
  <c r="E45"/>
  <c r="E44"/>
  <c r="E43"/>
  <c r="G42"/>
  <c r="C151" s="1"/>
  <c r="E42"/>
  <c r="E41"/>
  <c r="E40"/>
  <c r="E39"/>
  <c r="E38"/>
  <c r="E37"/>
  <c r="E36"/>
  <c r="F35"/>
  <c r="D35"/>
  <c r="C35"/>
  <c r="E34"/>
  <c r="E33"/>
  <c r="E32"/>
  <c r="E31"/>
  <c r="E30"/>
  <c r="E29"/>
  <c r="F28"/>
  <c r="D28"/>
  <c r="C28"/>
  <c r="C27" s="1"/>
  <c r="D27"/>
  <c r="E26"/>
  <c r="E25"/>
  <c r="E24"/>
  <c r="E23"/>
  <c r="F15"/>
  <c r="E21"/>
  <c r="E20"/>
  <c r="E19"/>
  <c r="E18"/>
  <c r="E17"/>
  <c r="F16"/>
  <c r="E16"/>
  <c r="E15"/>
  <c r="BT72"/>
  <c r="E10"/>
  <c r="E9"/>
  <c r="E8"/>
  <c r="I7"/>
  <c r="E7"/>
  <c r="I6"/>
  <c r="E6"/>
  <c r="I5"/>
  <c r="E5"/>
  <c r="I4"/>
  <c r="E4"/>
  <c r="I3"/>
  <c r="E3"/>
  <c r="I2" l="1"/>
  <c r="E142"/>
  <c r="F142"/>
  <c r="E35"/>
  <c r="AW71"/>
  <c r="E27"/>
  <c r="C142"/>
  <c r="AA72"/>
  <c r="AI72"/>
  <c r="AM72"/>
  <c r="AQ72"/>
  <c r="AY72"/>
  <c r="BK72"/>
  <c r="BS72"/>
  <c r="P152"/>
  <c r="L152"/>
  <c r="H152"/>
  <c r="D152"/>
  <c r="M152"/>
  <c r="I152"/>
  <c r="E152"/>
  <c r="O152"/>
  <c r="G152"/>
  <c r="BU82"/>
  <c r="BQ82"/>
  <c r="BM82"/>
  <c r="N152"/>
  <c r="F152"/>
  <c r="BT82"/>
  <c r="BP82"/>
  <c r="BK82"/>
  <c r="BG82"/>
  <c r="BC82"/>
  <c r="AY82"/>
  <c r="AU82"/>
  <c r="AQ82"/>
  <c r="AM82"/>
  <c r="AI82"/>
  <c r="AE82"/>
  <c r="AA82"/>
  <c r="W82"/>
  <c r="S82"/>
  <c r="O82"/>
  <c r="K152"/>
  <c r="J152"/>
  <c r="BS82"/>
  <c r="BN82"/>
  <c r="BI82"/>
  <c r="BE82"/>
  <c r="BA82"/>
  <c r="AW82"/>
  <c r="AS82"/>
  <c r="AO82"/>
  <c r="AK82"/>
  <c r="AG82"/>
  <c r="AC82"/>
  <c r="Y82"/>
  <c r="U82"/>
  <c r="Q82"/>
  <c r="M82"/>
  <c r="BO82"/>
  <c r="BF82"/>
  <c r="AX82"/>
  <c r="AP82"/>
  <c r="AH82"/>
  <c r="Z82"/>
  <c r="R82"/>
  <c r="BL82"/>
  <c r="BD82"/>
  <c r="AV82"/>
  <c r="AN82"/>
  <c r="AF82"/>
  <c r="X82"/>
  <c r="P82"/>
  <c r="BJ82"/>
  <c r="BB82"/>
  <c r="AT82"/>
  <c r="AL82"/>
  <c r="AD82"/>
  <c r="V82"/>
  <c r="N82"/>
  <c r="BR82"/>
  <c r="BH82"/>
  <c r="AZ82"/>
  <c r="AR82"/>
  <c r="AJ82"/>
  <c r="AB82"/>
  <c r="T82"/>
  <c r="P72"/>
  <c r="T72"/>
  <c r="X72"/>
  <c r="AB72"/>
  <c r="AF72"/>
  <c r="AJ72"/>
  <c r="AN72"/>
  <c r="AR72"/>
  <c r="AV72"/>
  <c r="AZ72"/>
  <c r="BD72"/>
  <c r="BH72"/>
  <c r="BL72"/>
  <c r="BP72"/>
  <c r="P142"/>
  <c r="L142"/>
  <c r="H142"/>
  <c r="D142"/>
  <c r="M142"/>
  <c r="I142"/>
  <c r="N142"/>
  <c r="K142"/>
  <c r="O142"/>
  <c r="J142"/>
  <c r="G142"/>
  <c r="E28"/>
  <c r="M72"/>
  <c r="Q72"/>
  <c r="U72"/>
  <c r="Y72"/>
  <c r="AC72"/>
  <c r="AG72"/>
  <c r="AK72"/>
  <c r="AO72"/>
  <c r="AS72"/>
  <c r="AW72"/>
  <c r="BA72"/>
  <c r="BE72"/>
  <c r="BI72"/>
  <c r="BM72"/>
  <c r="BQ72"/>
  <c r="BU72"/>
  <c r="O72"/>
  <c r="S72"/>
  <c r="W72"/>
  <c r="AE72"/>
  <c r="AU72"/>
  <c r="BC72"/>
  <c r="BG72"/>
  <c r="BO72"/>
  <c r="N151"/>
  <c r="J151"/>
  <c r="F151"/>
  <c r="O151"/>
  <c r="K151"/>
  <c r="G151"/>
  <c r="M151"/>
  <c r="E151"/>
  <c r="L151"/>
  <c r="D151"/>
  <c r="P151"/>
  <c r="BT81"/>
  <c r="BP81"/>
  <c r="BL81"/>
  <c r="BH81"/>
  <c r="BD81"/>
  <c r="AZ81"/>
  <c r="AV81"/>
  <c r="AR81"/>
  <c r="AN81"/>
  <c r="AJ81"/>
  <c r="AF81"/>
  <c r="AB81"/>
  <c r="X81"/>
  <c r="T81"/>
  <c r="P81"/>
  <c r="I151"/>
  <c r="H151"/>
  <c r="BR81"/>
  <c r="BN81"/>
  <c r="BJ81"/>
  <c r="BF81"/>
  <c r="BB81"/>
  <c r="AX81"/>
  <c r="AT81"/>
  <c r="AP81"/>
  <c r="AL81"/>
  <c r="AH81"/>
  <c r="AD81"/>
  <c r="Z81"/>
  <c r="V81"/>
  <c r="R81"/>
  <c r="N81"/>
  <c r="BS81"/>
  <c r="BK81"/>
  <c r="BC81"/>
  <c r="AU81"/>
  <c r="AM81"/>
  <c r="AE81"/>
  <c r="W81"/>
  <c r="O81"/>
  <c r="BQ81"/>
  <c r="BI81"/>
  <c r="BA81"/>
  <c r="AS81"/>
  <c r="AK81"/>
  <c r="AC81"/>
  <c r="U81"/>
  <c r="M81"/>
  <c r="BO81"/>
  <c r="BG81"/>
  <c r="AY81"/>
  <c r="AQ81"/>
  <c r="AI81"/>
  <c r="AA81"/>
  <c r="S81"/>
  <c r="BU81"/>
  <c r="BM81"/>
  <c r="BE81"/>
  <c r="AW81"/>
  <c r="AO81"/>
  <c r="AG81"/>
  <c r="Y81"/>
  <c r="Q81"/>
  <c r="N72"/>
  <c r="R72"/>
  <c r="V72"/>
  <c r="Z72"/>
  <c r="AD72"/>
  <c r="AH72"/>
  <c r="AL72"/>
  <c r="AP72"/>
  <c r="AT72"/>
  <c r="AX72"/>
  <c r="BB72"/>
  <c r="BF72"/>
  <c r="BJ72"/>
  <c r="BN72"/>
  <c r="BR72"/>
  <c r="K50" i="3"/>
  <c r="K51" s="1"/>
  <c r="J77" i="2" s="1"/>
  <c r="G49" i="3"/>
  <c r="G51" s="1"/>
  <c r="L49"/>
  <c r="L50" s="1"/>
  <c r="L51" s="1"/>
  <c r="K77" i="2" s="1"/>
  <c r="I49" i="3"/>
  <c r="M49"/>
  <c r="M50" s="1"/>
  <c r="M51" s="1"/>
  <c r="L77" i="2" s="1"/>
  <c r="J49" i="3"/>
  <c r="J50" s="1"/>
  <c r="J51" s="1"/>
  <c r="I77" i="2" s="1"/>
  <c r="Q71" l="1"/>
  <c r="T71"/>
  <c r="W71"/>
  <c r="W70" s="1"/>
  <c r="BF71"/>
  <c r="BF70" s="1"/>
  <c r="BS71"/>
  <c r="P141"/>
  <c r="P140" s="1"/>
  <c r="AP71"/>
  <c r="AP70" s="1"/>
  <c r="BP71"/>
  <c r="BP70" s="1"/>
  <c r="BC71"/>
  <c r="BC70" s="1"/>
  <c r="G141"/>
  <c r="G140" s="1"/>
  <c r="Z71"/>
  <c r="AM71"/>
  <c r="AM70" s="1"/>
  <c r="BD71"/>
  <c r="BD70" s="1"/>
  <c r="J141"/>
  <c r="J140" s="1"/>
  <c r="G33"/>
  <c r="G149" s="1"/>
  <c r="BR71"/>
  <c r="BR70" s="1"/>
  <c r="C141"/>
  <c r="C140" s="1"/>
  <c r="F141"/>
  <c r="F140" s="1"/>
  <c r="E141"/>
  <c r="E140" s="1"/>
  <c r="D141"/>
  <c r="D140" s="1"/>
  <c r="BS70"/>
  <c r="BM71"/>
  <c r="BM70" s="1"/>
  <c r="AG71"/>
  <c r="AG70" s="1"/>
  <c r="G25"/>
  <c r="AR71"/>
  <c r="AR70" s="1"/>
  <c r="BO71"/>
  <c r="BO70" s="1"/>
  <c r="AY71"/>
  <c r="AI71"/>
  <c r="AI70" s="1"/>
  <c r="S71"/>
  <c r="S70" s="1"/>
  <c r="AV71"/>
  <c r="AV70" s="1"/>
  <c r="P71"/>
  <c r="P70" s="1"/>
  <c r="I141"/>
  <c r="I140" s="1"/>
  <c r="K141"/>
  <c r="K140" s="1"/>
  <c r="N141"/>
  <c r="N140" s="1"/>
  <c r="BB71"/>
  <c r="AL71"/>
  <c r="AL70" s="1"/>
  <c r="V71"/>
  <c r="V70" s="1"/>
  <c r="G31"/>
  <c r="BS79" s="1"/>
  <c r="AJ71"/>
  <c r="AJ70" s="1"/>
  <c r="BI71"/>
  <c r="BI70" s="1"/>
  <c r="AS71"/>
  <c r="AS70" s="1"/>
  <c r="AC71"/>
  <c r="AC70" s="1"/>
  <c r="M71"/>
  <c r="M70" s="1"/>
  <c r="G23"/>
  <c r="BT71"/>
  <c r="BT70" s="1"/>
  <c r="X71"/>
  <c r="X70" s="1"/>
  <c r="BK71"/>
  <c r="BK70" s="1"/>
  <c r="AU71"/>
  <c r="AU70" s="1"/>
  <c r="AE71"/>
  <c r="AE70" s="1"/>
  <c r="O71"/>
  <c r="O70" s="1"/>
  <c r="G24"/>
  <c r="AN71"/>
  <c r="AN70" s="1"/>
  <c r="H141"/>
  <c r="H140" s="1"/>
  <c r="O141"/>
  <c r="O140" s="1"/>
  <c r="BN71"/>
  <c r="BN70" s="1"/>
  <c r="AX71"/>
  <c r="AX70" s="1"/>
  <c r="AH71"/>
  <c r="AH70" s="1"/>
  <c r="R71"/>
  <c r="R70" s="1"/>
  <c r="G29"/>
  <c r="AB71"/>
  <c r="AB70" s="1"/>
  <c r="BU71"/>
  <c r="BU70" s="1"/>
  <c r="BE71"/>
  <c r="BE70" s="1"/>
  <c r="AO71"/>
  <c r="AO70" s="1"/>
  <c r="Y71"/>
  <c r="Y70" s="1"/>
  <c r="BH71"/>
  <c r="BH70" s="1"/>
  <c r="G34"/>
  <c r="K149" s="1"/>
  <c r="BG71"/>
  <c r="BG70" s="1"/>
  <c r="AQ71"/>
  <c r="AQ70" s="1"/>
  <c r="AA71"/>
  <c r="AA70" s="1"/>
  <c r="BL71"/>
  <c r="BL70" s="1"/>
  <c r="AF71"/>
  <c r="AF70" s="1"/>
  <c r="M141"/>
  <c r="M140" s="1"/>
  <c r="L141"/>
  <c r="L140" s="1"/>
  <c r="BJ71"/>
  <c r="BJ70" s="1"/>
  <c r="AT71"/>
  <c r="AT70" s="1"/>
  <c r="AD71"/>
  <c r="AD70" s="1"/>
  <c r="N71"/>
  <c r="N70" s="1"/>
  <c r="G32"/>
  <c r="F149" s="1"/>
  <c r="BQ71"/>
  <c r="BQ70" s="1"/>
  <c r="BA71"/>
  <c r="BA70" s="1"/>
  <c r="AK71"/>
  <c r="AK70" s="1"/>
  <c r="U71"/>
  <c r="U70" s="1"/>
  <c r="AZ71"/>
  <c r="AZ70" s="1"/>
  <c r="G30"/>
  <c r="AE79" s="1"/>
  <c r="AY70"/>
  <c r="T70"/>
  <c r="I50" i="3"/>
  <c r="N49"/>
  <c r="G40" i="2"/>
  <c r="G150" s="1"/>
  <c r="G148" s="1"/>
  <c r="G143" s="1"/>
  <c r="Z70"/>
  <c r="BB70"/>
  <c r="AW70"/>
  <c r="Q70"/>
  <c r="G26"/>
  <c r="B147" s="1"/>
  <c r="G17"/>
  <c r="G20"/>
  <c r="G18"/>
  <c r="G21"/>
  <c r="G19"/>
  <c r="L149" l="1"/>
  <c r="C149"/>
  <c r="G28"/>
  <c r="G153"/>
  <c r="AJ79"/>
  <c r="Z79"/>
  <c r="BF79"/>
  <c r="BP79"/>
  <c r="AW79"/>
  <c r="AM79"/>
  <c r="BM79"/>
  <c r="BC79"/>
  <c r="AZ79"/>
  <c r="AP79"/>
  <c r="G37"/>
  <c r="AK80" s="1"/>
  <c r="D149"/>
  <c r="N149"/>
  <c r="I149"/>
  <c r="H149"/>
  <c r="G39"/>
  <c r="F150" s="1"/>
  <c r="F148" s="1"/>
  <c r="G38"/>
  <c r="AU80" s="1"/>
  <c r="E149"/>
  <c r="AN79"/>
  <c r="BD79"/>
  <c r="BT79"/>
  <c r="BA79"/>
  <c r="BQ79"/>
  <c r="AT79"/>
  <c r="BJ79"/>
  <c r="AQ79"/>
  <c r="BG79"/>
  <c r="AR79"/>
  <c r="BH79"/>
  <c r="AO79"/>
  <c r="BE79"/>
  <c r="BU79"/>
  <c r="AX79"/>
  <c r="BN79"/>
  <c r="AU79"/>
  <c r="BK79"/>
  <c r="AV79"/>
  <c r="BL79"/>
  <c r="AS79"/>
  <c r="BI79"/>
  <c r="AL79"/>
  <c r="BB79"/>
  <c r="BR79"/>
  <c r="AY79"/>
  <c r="BO79"/>
  <c r="T79"/>
  <c r="U79"/>
  <c r="V79"/>
  <c r="X79"/>
  <c r="Y79"/>
  <c r="O79"/>
  <c r="B146"/>
  <c r="M79"/>
  <c r="N79"/>
  <c r="S79"/>
  <c r="P79"/>
  <c r="Q79"/>
  <c r="R79"/>
  <c r="W79"/>
  <c r="AC79"/>
  <c r="AD79"/>
  <c r="AI79"/>
  <c r="O149"/>
  <c r="G22"/>
  <c r="E76" s="1"/>
  <c r="AG79"/>
  <c r="P149"/>
  <c r="J149"/>
  <c r="G36"/>
  <c r="AB79"/>
  <c r="AH79"/>
  <c r="G41"/>
  <c r="P150" s="1"/>
  <c r="AF79"/>
  <c r="AK79"/>
  <c r="AA79"/>
  <c r="M149"/>
  <c r="B145"/>
  <c r="I51" i="3"/>
  <c r="N50"/>
  <c r="G16" i="2"/>
  <c r="G35" l="1"/>
  <c r="G27" s="1"/>
  <c r="G15"/>
  <c r="AI80"/>
  <c r="AI78" s="1"/>
  <c r="AI73" s="1"/>
  <c r="D150"/>
  <c r="D148" s="1"/>
  <c r="D143" s="1"/>
  <c r="D153" s="1"/>
  <c r="AD80"/>
  <c r="AD78" s="1"/>
  <c r="AD73" s="1"/>
  <c r="AG80"/>
  <c r="AG78" s="1"/>
  <c r="AG73" s="1"/>
  <c r="AC80"/>
  <c r="AB80"/>
  <c r="AB78" s="1"/>
  <c r="AB73" s="1"/>
  <c r="AK78"/>
  <c r="AK73" s="1"/>
  <c r="AA80"/>
  <c r="AA78" s="1"/>
  <c r="AA73" s="1"/>
  <c r="AJ80"/>
  <c r="AJ78" s="1"/>
  <c r="AJ73" s="1"/>
  <c r="AE80"/>
  <c r="AE78" s="1"/>
  <c r="AE73" s="1"/>
  <c r="AH80"/>
  <c r="AH78" s="1"/>
  <c r="AH73" s="1"/>
  <c r="Z80"/>
  <c r="Z78" s="1"/>
  <c r="Z73" s="1"/>
  <c r="AF80"/>
  <c r="C76"/>
  <c r="AL80"/>
  <c r="AL78" s="1"/>
  <c r="AL73" s="1"/>
  <c r="D76"/>
  <c r="I76"/>
  <c r="AN80"/>
  <c r="AN78" s="1"/>
  <c r="AN73" s="1"/>
  <c r="B76"/>
  <c r="H76"/>
  <c r="M76"/>
  <c r="M74" s="1"/>
  <c r="AU78"/>
  <c r="AU73" s="1"/>
  <c r="E150"/>
  <c r="E148" s="1"/>
  <c r="E143" s="1"/>
  <c r="E153" s="1"/>
  <c r="AO80"/>
  <c r="AO78" s="1"/>
  <c r="AO73" s="1"/>
  <c r="G76"/>
  <c r="F76"/>
  <c r="L76"/>
  <c r="L74" s="1"/>
  <c r="M150"/>
  <c r="M148" s="1"/>
  <c r="M143" s="1"/>
  <c r="M153" s="1"/>
  <c r="K76"/>
  <c r="J76"/>
  <c r="AY80"/>
  <c r="AY78" s="1"/>
  <c r="AY73" s="1"/>
  <c r="BM80"/>
  <c r="BM78" s="1"/>
  <c r="BM73" s="1"/>
  <c r="BQ80"/>
  <c r="BQ78" s="1"/>
  <c r="BQ73" s="1"/>
  <c r="AM80"/>
  <c r="AM78" s="1"/>
  <c r="AM73" s="1"/>
  <c r="BB80"/>
  <c r="BB78" s="1"/>
  <c r="BB73" s="1"/>
  <c r="AR80"/>
  <c r="AR78" s="1"/>
  <c r="AR73" s="1"/>
  <c r="BC80"/>
  <c r="BC78" s="1"/>
  <c r="BC73" s="1"/>
  <c r="BA80"/>
  <c r="BA78" s="1"/>
  <c r="BA73" s="1"/>
  <c r="AV80"/>
  <c r="AV78" s="1"/>
  <c r="AV73" s="1"/>
  <c r="BS80"/>
  <c r="BS78" s="1"/>
  <c r="BS73" s="1"/>
  <c r="AP80"/>
  <c r="AP78" s="1"/>
  <c r="AP73" s="1"/>
  <c r="BP80"/>
  <c r="BP78" s="1"/>
  <c r="BP73" s="1"/>
  <c r="AT80"/>
  <c r="AT78" s="1"/>
  <c r="AT73" s="1"/>
  <c r="BI80"/>
  <c r="BI78" s="1"/>
  <c r="BI73" s="1"/>
  <c r="BH80"/>
  <c r="BH78" s="1"/>
  <c r="BH73" s="1"/>
  <c r="BG80"/>
  <c r="BG78" s="1"/>
  <c r="BG73" s="1"/>
  <c r="BD80"/>
  <c r="BD78" s="1"/>
  <c r="BD73" s="1"/>
  <c r="AW80"/>
  <c r="AW78" s="1"/>
  <c r="AW73" s="1"/>
  <c r="BN80"/>
  <c r="BN78" s="1"/>
  <c r="BN73" s="1"/>
  <c r="BR80"/>
  <c r="BR78" s="1"/>
  <c r="BR73" s="1"/>
  <c r="AS80"/>
  <c r="AS78" s="1"/>
  <c r="AS73" s="1"/>
  <c r="BF80"/>
  <c r="BF78" s="1"/>
  <c r="BF73" s="1"/>
  <c r="BU80"/>
  <c r="BU78" s="1"/>
  <c r="BU73" s="1"/>
  <c r="AQ80"/>
  <c r="AQ78" s="1"/>
  <c r="AQ73" s="1"/>
  <c r="BJ80"/>
  <c r="BJ78" s="1"/>
  <c r="BJ73" s="1"/>
  <c r="AX80"/>
  <c r="AX78" s="1"/>
  <c r="AX73" s="1"/>
  <c r="F143"/>
  <c r="F153" s="1"/>
  <c r="P148"/>
  <c r="P143" s="1"/>
  <c r="P153" s="1"/>
  <c r="BO80"/>
  <c r="BO78" s="1"/>
  <c r="BO73" s="1"/>
  <c r="BT80"/>
  <c r="BT78" s="1"/>
  <c r="BT73" s="1"/>
  <c r="BK80"/>
  <c r="BK78" s="1"/>
  <c r="BK73" s="1"/>
  <c r="BL80"/>
  <c r="BL78" s="1"/>
  <c r="BL73" s="1"/>
  <c r="BE80"/>
  <c r="BE78" s="1"/>
  <c r="BE73" s="1"/>
  <c r="AZ80"/>
  <c r="AZ78" s="1"/>
  <c r="AZ73" s="1"/>
  <c r="N150"/>
  <c r="N148" s="1"/>
  <c r="N143" s="1"/>
  <c r="N153" s="1"/>
  <c r="H150"/>
  <c r="H148" s="1"/>
  <c r="H143" s="1"/>
  <c r="H153" s="1"/>
  <c r="J150"/>
  <c r="J148" s="1"/>
  <c r="J143" s="1"/>
  <c r="J153" s="1"/>
  <c r="L150"/>
  <c r="L148" s="1"/>
  <c r="L143" s="1"/>
  <c r="L153" s="1"/>
  <c r="K150"/>
  <c r="K148" s="1"/>
  <c r="K143" s="1"/>
  <c r="K153" s="1"/>
  <c r="AF78"/>
  <c r="AF73" s="1"/>
  <c r="B144"/>
  <c r="B143" s="1"/>
  <c r="B153" s="1"/>
  <c r="O150"/>
  <c r="O148" s="1"/>
  <c r="O143" s="1"/>
  <c r="O153" s="1"/>
  <c r="I150"/>
  <c r="I148" s="1"/>
  <c r="I143" s="1"/>
  <c r="I153" s="1"/>
  <c r="C150"/>
  <c r="N80"/>
  <c r="N78" s="1"/>
  <c r="N73" s="1"/>
  <c r="X80"/>
  <c r="X78" s="1"/>
  <c r="X73" s="1"/>
  <c r="S80"/>
  <c r="S78" s="1"/>
  <c r="S73" s="1"/>
  <c r="Y80"/>
  <c r="Y78" s="1"/>
  <c r="Y73" s="1"/>
  <c r="T80"/>
  <c r="T78" s="1"/>
  <c r="T73" s="1"/>
  <c r="O80"/>
  <c r="O78" s="1"/>
  <c r="O73" s="1"/>
  <c r="M80"/>
  <c r="B98" s="1"/>
  <c r="U80"/>
  <c r="U78" s="1"/>
  <c r="U73" s="1"/>
  <c r="V80"/>
  <c r="V78" s="1"/>
  <c r="V73" s="1"/>
  <c r="Q80"/>
  <c r="Q78" s="1"/>
  <c r="Q73" s="1"/>
  <c r="P80"/>
  <c r="P78" s="1"/>
  <c r="P73" s="1"/>
  <c r="R80"/>
  <c r="R78" s="1"/>
  <c r="R73" s="1"/>
  <c r="W80"/>
  <c r="W78" s="1"/>
  <c r="W73" s="1"/>
  <c r="AC78"/>
  <c r="AC73" s="1"/>
  <c r="K75"/>
  <c r="G75"/>
  <c r="C75"/>
  <c r="J75"/>
  <c r="F75"/>
  <c r="B75"/>
  <c r="H75"/>
  <c r="D75"/>
  <c r="I75"/>
  <c r="E75"/>
  <c r="E74" s="1"/>
  <c r="E73" s="1"/>
  <c r="E84" s="1"/>
  <c r="E111" s="1"/>
  <c r="N51" i="3"/>
  <c r="H77" i="2"/>
  <c r="B102" s="1"/>
  <c r="C105" l="1"/>
  <c r="J74"/>
  <c r="J73" s="1"/>
  <c r="C106"/>
  <c r="L73"/>
  <c r="L84" s="1"/>
  <c r="L111" s="1"/>
  <c r="BO84"/>
  <c r="BO111" s="1"/>
  <c r="BO117" s="1"/>
  <c r="AS84"/>
  <c r="AS111" s="1"/>
  <c r="AS117" s="1"/>
  <c r="BH84"/>
  <c r="BH111" s="1"/>
  <c r="BH117" s="1"/>
  <c r="BA84"/>
  <c r="BA111" s="1"/>
  <c r="BA117" s="1"/>
  <c r="Z84"/>
  <c r="Z111" s="1"/>
  <c r="Z114" s="1"/>
  <c r="AA84"/>
  <c r="AA111" s="1"/>
  <c r="AA114" s="1"/>
  <c r="AC84"/>
  <c r="AC111" s="1"/>
  <c r="AC114" s="1"/>
  <c r="Q84"/>
  <c r="Q111" s="1"/>
  <c r="Q114" s="1"/>
  <c r="O84"/>
  <c r="O111" s="1"/>
  <c r="O114" s="1"/>
  <c r="X84"/>
  <c r="X111" s="1"/>
  <c r="X114" s="1"/>
  <c r="BL84"/>
  <c r="BL111" s="1"/>
  <c r="BL117" s="1"/>
  <c r="AQ84"/>
  <c r="AQ111" s="1"/>
  <c r="AQ117" s="1"/>
  <c r="BR84"/>
  <c r="BR111" s="1"/>
  <c r="BR117" s="1"/>
  <c r="AH84"/>
  <c r="AH111" s="1"/>
  <c r="AH114" s="1"/>
  <c r="BI84"/>
  <c r="BI111" s="1"/>
  <c r="BI117" s="1"/>
  <c r="AP84"/>
  <c r="AP111" s="1"/>
  <c r="AP117" s="1"/>
  <c r="BC84"/>
  <c r="BC111" s="1"/>
  <c r="BC117" s="1"/>
  <c r="BQ84"/>
  <c r="BQ111" s="1"/>
  <c r="BQ117" s="1"/>
  <c r="AU84"/>
  <c r="AU111" s="1"/>
  <c r="AU117" s="1"/>
  <c r="AL84"/>
  <c r="AL111" s="1"/>
  <c r="AL114" s="1"/>
  <c r="AK84"/>
  <c r="AK111" s="1"/>
  <c r="AK114" s="1"/>
  <c r="S84"/>
  <c r="S111" s="1"/>
  <c r="S114" s="1"/>
  <c r="V84"/>
  <c r="V111" s="1"/>
  <c r="V114" s="1"/>
  <c r="N84"/>
  <c r="N111" s="1"/>
  <c r="N114" s="1"/>
  <c r="AB84"/>
  <c r="AB111" s="1"/>
  <c r="AB114" s="1"/>
  <c r="BK84"/>
  <c r="BK111" s="1"/>
  <c r="BK117" s="1"/>
  <c r="BU84"/>
  <c r="BU111" s="1"/>
  <c r="BU117" s="1"/>
  <c r="BN84"/>
  <c r="BN111" s="1"/>
  <c r="BN117" s="1"/>
  <c r="BD84"/>
  <c r="BD111" s="1"/>
  <c r="BD117" s="1"/>
  <c r="AT84"/>
  <c r="AT111" s="1"/>
  <c r="AT117" s="1"/>
  <c r="BS84"/>
  <c r="BS111" s="1"/>
  <c r="BS117" s="1"/>
  <c r="AR84"/>
  <c r="AR111" s="1"/>
  <c r="AR117" s="1"/>
  <c r="BM84"/>
  <c r="BM111" s="1"/>
  <c r="BM117" s="1"/>
  <c r="AD84"/>
  <c r="AD111" s="1"/>
  <c r="AD114" s="1"/>
  <c r="AN84"/>
  <c r="AN111" s="1"/>
  <c r="AN117" s="1"/>
  <c r="AE84"/>
  <c r="AE111" s="1"/>
  <c r="AE114" s="1"/>
  <c r="P84"/>
  <c r="P111" s="1"/>
  <c r="P114" s="1"/>
  <c r="BE84"/>
  <c r="BE111" s="1"/>
  <c r="BE117" s="1"/>
  <c r="BJ84"/>
  <c r="BJ111" s="1"/>
  <c r="BJ117" s="1"/>
  <c r="AG84"/>
  <c r="AG111" s="1"/>
  <c r="AG114" s="1"/>
  <c r="AM84"/>
  <c r="AM111" s="1"/>
  <c r="AM117" s="1"/>
  <c r="W84"/>
  <c r="W111" s="1"/>
  <c r="W114" s="1"/>
  <c r="T84"/>
  <c r="T111" s="1"/>
  <c r="T114" s="1"/>
  <c r="R84"/>
  <c r="R111" s="1"/>
  <c r="R114" s="1"/>
  <c r="U84"/>
  <c r="U111" s="1"/>
  <c r="U114" s="1"/>
  <c r="Y84"/>
  <c r="Y111" s="1"/>
  <c r="Y114" s="1"/>
  <c r="AF84"/>
  <c r="AF111" s="1"/>
  <c r="AF114" s="1"/>
  <c r="AZ84"/>
  <c r="AZ111" s="1"/>
  <c r="AZ117" s="1"/>
  <c r="BT84"/>
  <c r="BT111" s="1"/>
  <c r="BT117" s="1"/>
  <c r="AX84"/>
  <c r="AX111" s="1"/>
  <c r="AX117" s="1"/>
  <c r="BF84"/>
  <c r="BF111" s="1"/>
  <c r="BF117" s="1"/>
  <c r="AW84"/>
  <c r="AW111" s="1"/>
  <c r="AW117" s="1"/>
  <c r="BG84"/>
  <c r="BG111" s="1"/>
  <c r="BG117" s="1"/>
  <c r="BP84"/>
  <c r="BP111" s="1"/>
  <c r="BP117" s="1"/>
  <c r="AV84"/>
  <c r="AV111" s="1"/>
  <c r="AV117" s="1"/>
  <c r="BB84"/>
  <c r="BB111" s="1"/>
  <c r="BB117" s="1"/>
  <c r="AY84"/>
  <c r="AY111" s="1"/>
  <c r="AY117" s="1"/>
  <c r="AO84"/>
  <c r="AO111" s="1"/>
  <c r="AO117" s="1"/>
  <c r="AJ84"/>
  <c r="AJ111" s="1"/>
  <c r="AJ114" s="1"/>
  <c r="AI84"/>
  <c r="AI111" s="1"/>
  <c r="AI114" s="1"/>
  <c r="C74"/>
  <c r="C73" s="1"/>
  <c r="C84" s="1"/>
  <c r="C111" s="1"/>
  <c r="F74"/>
  <c r="F73" s="1"/>
  <c r="F84" s="1"/>
  <c r="F111" s="1"/>
  <c r="K74"/>
  <c r="K73" s="1"/>
  <c r="D74"/>
  <c r="D73" s="1"/>
  <c r="D84" s="1"/>
  <c r="D111" s="1"/>
  <c r="J84"/>
  <c r="J111" s="1"/>
  <c r="M78"/>
  <c r="I74"/>
  <c r="I73" s="1"/>
  <c r="I84" s="1"/>
  <c r="I111" s="1"/>
  <c r="G74"/>
  <c r="G73" s="1"/>
  <c r="G84" s="1"/>
  <c r="G111" s="1"/>
  <c r="C148"/>
  <c r="C143" s="1"/>
  <c r="C153" s="1"/>
  <c r="B74"/>
  <c r="B73" s="1"/>
  <c r="B84" s="1"/>
  <c r="B111" s="1"/>
  <c r="C107"/>
  <c r="H74"/>
  <c r="H73" s="1"/>
  <c r="H84" s="1"/>
  <c r="H111" s="1"/>
  <c r="M113" l="1"/>
  <c r="AL113"/>
  <c r="AG113"/>
  <c r="AC113"/>
  <c r="Y113"/>
  <c r="AD113"/>
  <c r="AK113"/>
  <c r="AJ113"/>
  <c r="AF113"/>
  <c r="AB113"/>
  <c r="AH113"/>
  <c r="AI113"/>
  <c r="AE113"/>
  <c r="AA113"/>
  <c r="Z113"/>
  <c r="AG112"/>
  <c r="AC112"/>
  <c r="Y112"/>
  <c r="AD112"/>
  <c r="AJ112"/>
  <c r="AF112"/>
  <c r="AB112"/>
  <c r="AK112"/>
  <c r="AH112"/>
  <c r="AL112"/>
  <c r="AI112"/>
  <c r="AE112"/>
  <c r="AA112"/>
  <c r="Z112"/>
  <c r="X113"/>
  <c r="X112"/>
  <c r="V113"/>
  <c r="R113"/>
  <c r="N113"/>
  <c r="P113"/>
  <c r="W113"/>
  <c r="S113"/>
  <c r="U113"/>
  <c r="Q113"/>
  <c r="T113"/>
  <c r="O113"/>
  <c r="V112"/>
  <c r="R112"/>
  <c r="N112"/>
  <c r="K112"/>
  <c r="K115" s="1"/>
  <c r="K116" s="1"/>
  <c r="G112"/>
  <c r="G115" s="1"/>
  <c r="G116" s="1"/>
  <c r="G117" s="1"/>
  <c r="C112"/>
  <c r="C115" s="1"/>
  <c r="I112"/>
  <c r="I115" s="1"/>
  <c r="I116" s="1"/>
  <c r="W112"/>
  <c r="O112"/>
  <c r="H112"/>
  <c r="H115" s="1"/>
  <c r="H116" s="1"/>
  <c r="U112"/>
  <c r="Q112"/>
  <c r="M112"/>
  <c r="J112"/>
  <c r="J115" s="1"/>
  <c r="J116" s="1"/>
  <c r="F112"/>
  <c r="F115" s="1"/>
  <c r="F116" s="1"/>
  <c r="F117" s="1"/>
  <c r="B112"/>
  <c r="B115" s="1"/>
  <c r="T112"/>
  <c r="P112"/>
  <c r="L112"/>
  <c r="L115" s="1"/>
  <c r="L116" s="1"/>
  <c r="E112"/>
  <c r="E115" s="1"/>
  <c r="E116" s="1"/>
  <c r="E117" s="1"/>
  <c r="S112"/>
  <c r="D112"/>
  <c r="D115" s="1"/>
  <c r="D116" s="1"/>
  <c r="D117" s="1"/>
  <c r="K84"/>
  <c r="K111" s="1"/>
  <c r="G154"/>
  <c r="L154" s="1"/>
  <c r="F154"/>
  <c r="M73"/>
  <c r="M84" s="1"/>
  <c r="M111" s="1"/>
  <c r="M114" s="1"/>
  <c r="M115" s="1"/>
  <c r="M116" s="1"/>
  <c r="M117" s="1"/>
  <c r="B116" l="1"/>
  <c r="B117" s="1"/>
  <c r="C116"/>
  <c r="C117" s="1"/>
  <c r="N154"/>
  <c r="P154"/>
  <c r="O154"/>
  <c r="K154"/>
  <c r="H154"/>
  <c r="J154"/>
  <c r="M154"/>
  <c r="I154"/>
  <c r="H117"/>
  <c r="L117"/>
  <c r="J117"/>
  <c r="K117"/>
  <c r="I117"/>
  <c r="N115" l="1"/>
  <c r="N116" s="1"/>
  <c r="B154"/>
  <c r="O115" l="1"/>
  <c r="O116" s="1"/>
  <c r="N117"/>
  <c r="P115" l="1"/>
  <c r="O117"/>
  <c r="Q115" l="1"/>
  <c r="P116"/>
  <c r="P117" s="1"/>
  <c r="R115" l="1"/>
  <c r="Q116"/>
  <c r="Q117" s="1"/>
  <c r="S115" l="1"/>
  <c r="R116"/>
  <c r="R117" s="1"/>
  <c r="T115" l="1"/>
  <c r="S116"/>
  <c r="S117" s="1"/>
  <c r="U115" l="1"/>
  <c r="T116"/>
  <c r="T117" s="1"/>
  <c r="V115" l="1"/>
  <c r="U116"/>
  <c r="U117" s="1"/>
  <c r="W115" l="1"/>
  <c r="V116"/>
  <c r="V117" s="1"/>
  <c r="X115" l="1"/>
  <c r="X116" s="1"/>
  <c r="X117" s="1"/>
  <c r="W116"/>
  <c r="W117" s="1"/>
  <c r="Y115" l="1"/>
  <c r="Y116" s="1"/>
  <c r="Y117" s="1"/>
  <c r="C154" s="1"/>
  <c r="Z115" l="1"/>
  <c r="AA115" l="1"/>
  <c r="Z116"/>
  <c r="Z117" s="1"/>
  <c r="AB115" l="1"/>
  <c r="AA116"/>
  <c r="AA117" s="1"/>
  <c r="AC115" l="1"/>
  <c r="AB116"/>
  <c r="AB117" s="1"/>
  <c r="AD115" l="1"/>
  <c r="AC116"/>
  <c r="AC117" s="1"/>
  <c r="AE115" l="1"/>
  <c r="AD116"/>
  <c r="AD117" s="1"/>
  <c r="AF115" l="1"/>
  <c r="AE116"/>
  <c r="AE117" s="1"/>
  <c r="AG115" l="1"/>
  <c r="AF116"/>
  <c r="AF117" s="1"/>
  <c r="AH115" l="1"/>
  <c r="AG116"/>
  <c r="AG117" s="1"/>
  <c r="AI115" l="1"/>
  <c r="AH116"/>
  <c r="AH117" s="1"/>
  <c r="AJ115" l="1"/>
  <c r="AI116"/>
  <c r="AI117" s="1"/>
  <c r="AK115" l="1"/>
  <c r="AJ116"/>
  <c r="AJ117" s="1"/>
  <c r="AM116"/>
  <c r="AL115" l="1"/>
  <c r="AL116" s="1"/>
  <c r="AL117" s="1"/>
  <c r="AK116"/>
  <c r="AK117" s="1"/>
  <c r="D154" s="1"/>
  <c r="AN116"/>
  <c r="AO116" l="1"/>
  <c r="AP116" l="1"/>
  <c r="AQ116" l="1"/>
  <c r="AR116" l="1"/>
  <c r="AS116" l="1"/>
  <c r="AT116" l="1"/>
  <c r="AU116" l="1"/>
  <c r="AV116" l="1"/>
  <c r="AW116" l="1"/>
  <c r="E154" s="1"/>
  <c r="B157" l="1"/>
  <c r="B156"/>
  <c r="AX116"/>
  <c r="AY116" l="1"/>
  <c r="AZ116" l="1"/>
  <c r="BA116" l="1"/>
  <c r="BB116" l="1"/>
  <c r="BC116" l="1"/>
  <c r="BD116" l="1"/>
  <c r="BE116" l="1"/>
  <c r="BF116" l="1"/>
  <c r="BG116" l="1"/>
  <c r="BH116" l="1"/>
  <c r="BJ116" l="1"/>
  <c r="BI116"/>
</calcChain>
</file>

<file path=xl/sharedStrings.xml><?xml version="1.0" encoding="utf-8"?>
<sst xmlns="http://schemas.openxmlformats.org/spreadsheetml/2006/main" count="443" uniqueCount="306">
  <si>
    <t>PLANILHA DE ORÇAMENTO OBRA</t>
  </si>
  <si>
    <t>Relatório 4 - Modelo Econômico-Financeiro do Empreendimento:</t>
  </si>
  <si>
    <t>A. Receitas Operacionais</t>
  </si>
  <si>
    <t xml:space="preserve">Ítens especificados no Termo de Referência (ANEXO I) do PMI: </t>
  </si>
  <si>
    <t>CRONOGRAMA FÍSICO - FINANCEIRO</t>
  </si>
  <si>
    <t>Período Início (Mês)</t>
  </si>
  <si>
    <t>a) cálculo e projeção das receitas, despesas e custos anuais da concessionária;</t>
  </si>
  <si>
    <t>b) projeção detalhada do investimento;</t>
  </si>
  <si>
    <t>c) projeção detalhada do financiamento do investimento;</t>
  </si>
  <si>
    <t>d) estimativa de investimentos fixos;</t>
  </si>
  <si>
    <t>e) quantificação da necessidade de capital de giro;</t>
  </si>
  <si>
    <t>f) inclusão de investimentos pré-operacionais;</t>
  </si>
  <si>
    <t>g) estimativa de faturamento, elaboração de demonstrações de resultado;</t>
  </si>
  <si>
    <t>h) elaboração do fluxo de caixa detalhado do projeto;</t>
  </si>
  <si>
    <t>Período Fim (Mês)</t>
  </si>
  <si>
    <t>Número de meses de execução</t>
  </si>
  <si>
    <t>Metro Quadrado</t>
  </si>
  <si>
    <t>i) elaboração do fluxo de caixa detalhado dos acionistas;</t>
  </si>
  <si>
    <t>j) cálculo de Taxa Interna de Retorno do Projeto;</t>
  </si>
  <si>
    <t>k) cálculo de Taxa Interna de Retorno do Acionista.</t>
  </si>
  <si>
    <t>Valor Metro Quadrado (R$)</t>
  </si>
  <si>
    <t>Valor Evento (R$)</t>
  </si>
  <si>
    <t>Renda Mensal (R$)</t>
  </si>
  <si>
    <t>Alugueis Total</t>
  </si>
  <si>
    <t>MERCADO DE SANTA TERESA</t>
  </si>
  <si>
    <t>Un.</t>
  </si>
  <si>
    <t>COD.</t>
  </si>
  <si>
    <t>Quant</t>
  </si>
  <si>
    <t>Valor Unit.</t>
  </si>
  <si>
    <t>Valor Total</t>
  </si>
  <si>
    <t>MESES</t>
  </si>
  <si>
    <t>SINAPI</t>
  </si>
  <si>
    <t>Aluguel potencial</t>
  </si>
  <si>
    <t>MOBILIZAÇÃO E DESMOBILIZAÇÃO</t>
  </si>
  <si>
    <t>Usos especiais (3 Bares, restaurantes)</t>
  </si>
  <si>
    <t>VB</t>
  </si>
  <si>
    <t>Usos especiais (lotéricas, correios)</t>
  </si>
  <si>
    <t>Mercado (âncora)</t>
  </si>
  <si>
    <t>Lojas de artesanato coletiva e Empório Agroecológico</t>
  </si>
  <si>
    <t>Boxes (54 boxes)</t>
  </si>
  <si>
    <t>Área multiuso (2º piso)</t>
  </si>
  <si>
    <t>SERVIÇOS PRELIMINARES</t>
  </si>
  <si>
    <t>Feira livre em área descoberta</t>
  </si>
  <si>
    <t>Estacionamento</t>
  </si>
  <si>
    <t>LIMPEZA E CAPINA DAS ÁREAS LIVRES</t>
  </si>
  <si>
    <t>M2</t>
  </si>
  <si>
    <t>1,07</t>
  </si>
  <si>
    <t>DEMOLIÇÃO DE MURO PREMOLDADO</t>
  </si>
  <si>
    <t>M3</t>
  </si>
  <si>
    <t>Percentual (%)</t>
  </si>
  <si>
    <t>Valor Mensal (R$)</t>
  </si>
  <si>
    <t>Despesas Pré-Operacionais (CAPEX)</t>
  </si>
  <si>
    <t>260,18</t>
  </si>
  <si>
    <t>JATEAMENTO DE FACHADAS E PAREDES</t>
  </si>
  <si>
    <t>TOTAL</t>
  </si>
  <si>
    <t>1,38</t>
  </si>
  <si>
    <t>APICOAMENTO DE PISO PARA CERÂMICA</t>
  </si>
  <si>
    <t>5,36</t>
  </si>
  <si>
    <t>REMOÇÃO DE AZULEJOS</t>
  </si>
  <si>
    <t>38,25</t>
  </si>
  <si>
    <t>SUPRAESTRUTURA</t>
  </si>
  <si>
    <t>ESTRUTURA CONCRETO ARMADO ESCADA</t>
  </si>
  <si>
    <t>2.066,59</t>
  </si>
  <si>
    <t>PINTURAS</t>
  </si>
  <si>
    <r>
      <t xml:space="preserve">Desenvolvimento do Projeto </t>
    </r>
    <r>
      <rPr>
        <sz val="9"/>
        <rFont val="Arial"/>
      </rPr>
      <t>(% do custo da obra)</t>
    </r>
  </si>
  <si>
    <t>PINTURA ACRÍLICA PAREDES</t>
  </si>
  <si>
    <t>10,71</t>
  </si>
  <si>
    <t>PINTURA ESMALTE ESQUADRIAS METÁLICAS</t>
  </si>
  <si>
    <t>TOTAL Desenvolvimento Projeto</t>
  </si>
  <si>
    <t>21,95</t>
  </si>
  <si>
    <t>CAIAÇÃO DE MEIO FIO</t>
  </si>
  <si>
    <t>M</t>
  </si>
  <si>
    <t>3,13</t>
  </si>
  <si>
    <t>PINTURA DE DEMARCAÇÃO DE VAGAS</t>
  </si>
  <si>
    <t>9,00</t>
  </si>
  <si>
    <t>ESQUADRIAS</t>
  </si>
  <si>
    <t>PORTÕES METÁLICOS DE ENROLAR</t>
  </si>
  <si>
    <t>182,25</t>
  </si>
  <si>
    <t>PINTURA ESQUADRIAS METÁLICAS</t>
  </si>
  <si>
    <t>32,85</t>
  </si>
  <si>
    <t>PORTAS DE MADEIRA COMPLETA</t>
  </si>
  <si>
    <t>UN</t>
  </si>
  <si>
    <t>490,19</t>
  </si>
  <si>
    <t>ESQUADRIAS DE ALUMÍNIO POPULAR</t>
  </si>
  <si>
    <t>387,61</t>
  </si>
  <si>
    <t>Estudo Viabilidade Econômica</t>
  </si>
  <si>
    <t>PORTA ALUMÍNIO/VIDRO 1,60x2,10 M</t>
  </si>
  <si>
    <t>965,32</t>
  </si>
  <si>
    <t>CORRIMÃO METÁLICO</t>
  </si>
  <si>
    <t>149,09</t>
  </si>
  <si>
    <t>REVESTIMENTOS INTERNOS</t>
  </si>
  <si>
    <t>DEMOLIÇÃO DE ALVENARIA</t>
  </si>
  <si>
    <t>53,64</t>
  </si>
  <si>
    <t>ALVENARIA</t>
  </si>
  <si>
    <t>51,84</t>
  </si>
  <si>
    <t>CHAPISCO DE PAREDES</t>
  </si>
  <si>
    <t>2,90</t>
  </si>
  <si>
    <t>EMBOÇO PARA CERÂMICA</t>
  </si>
  <si>
    <t>37,00</t>
  </si>
  <si>
    <t>Projetos técnicos</t>
  </si>
  <si>
    <t>CERÂMICA PAREDE</t>
  </si>
  <si>
    <t>57,24</t>
  </si>
  <si>
    <t>PISO CERÂMICO</t>
  </si>
  <si>
    <t>46,95</t>
  </si>
  <si>
    <t>FORRO DE PVC</t>
  </si>
  <si>
    <t>29,17</t>
  </si>
  <si>
    <t>Gerenciamento do Projeto</t>
  </si>
  <si>
    <t>PISO DE CONCRETO</t>
  </si>
  <si>
    <t>78,38</t>
  </si>
  <si>
    <t>INSTALAÇÕES SANITÁRIAS</t>
  </si>
  <si>
    <t>VASO SANITÁRIO COM CAIXA ACOPLADA</t>
  </si>
  <si>
    <t>444,72</t>
  </si>
  <si>
    <t>MICTÓRIO DE LOUÇA</t>
  </si>
  <si>
    <t>494,43</t>
  </si>
  <si>
    <t>LAVATÓRIO LOUÇA DE EMBUTIR C/ BANCADA</t>
  </si>
  <si>
    <t>412,45</t>
  </si>
  <si>
    <t>Despesas de aprovação</t>
  </si>
  <si>
    <t>DIVISÓRIAS EM GRANITO PARA VASO OU CHUVEIRO</t>
  </si>
  <si>
    <t>453,18</t>
  </si>
  <si>
    <t>BANCADA DE GRANITO C/ CUBA INOX E METAIS</t>
  </si>
  <si>
    <t>627,17</t>
  </si>
  <si>
    <t>BANCADA DE GRANITO</t>
  </si>
  <si>
    <t>208,81</t>
  </si>
  <si>
    <t>Despesas administrativas</t>
  </si>
  <si>
    <t xml:space="preserve">INSTALAÇÕES </t>
  </si>
  <si>
    <t>INSTALAÇÕES ELÉTRICAS</t>
  </si>
  <si>
    <t>Total Despesas Laçamento</t>
  </si>
  <si>
    <t>INSTALAÇÕES HIDRÁULICAS</t>
  </si>
  <si>
    <t>INSTALAÇÕES PLUVIAIS</t>
  </si>
  <si>
    <t>DIVISÓRIAS METALICAS PARA BOX VENDAS</t>
  </si>
  <si>
    <t>Marketing lançamento</t>
  </si>
  <si>
    <t>Marketing inauguração</t>
  </si>
  <si>
    <t>Despesas Logísticas</t>
  </si>
  <si>
    <t>Custos de Construção</t>
  </si>
  <si>
    <t>URBANIZAÇÃO E COMPLEMENTOS</t>
  </si>
  <si>
    <t>Despesas Pós-Operacionais (OPEX)</t>
  </si>
  <si>
    <t>TOTAL OPEX</t>
  </si>
  <si>
    <t>COMPLEMENTAÇÕES E IMPREVISTOS</t>
  </si>
  <si>
    <r>
      <t xml:space="preserve">Vacância </t>
    </r>
    <r>
      <rPr>
        <sz val="9"/>
        <rFont val="Arial"/>
      </rPr>
      <t>(% aluguel potencial)</t>
    </r>
  </si>
  <si>
    <t>TOTAL Vacância</t>
  </si>
  <si>
    <t>No 1º ano de inauguração</t>
  </si>
  <si>
    <t>BDI</t>
  </si>
  <si>
    <t>No 2º ano de inauguração</t>
  </si>
  <si>
    <t>No 3º ano de inauguração</t>
  </si>
  <si>
    <t>No 4º ano de inauguração</t>
  </si>
  <si>
    <t>No 5º ano de inauguração</t>
  </si>
  <si>
    <t>No 6º a 15º ano de inauguração</t>
  </si>
  <si>
    <r>
      <t xml:space="preserve">Inadimplencia </t>
    </r>
    <r>
      <rPr>
        <sz val="9"/>
        <rFont val="Arial"/>
      </rPr>
      <t>(% do aluguel potencial menos a vacância)</t>
    </r>
  </si>
  <si>
    <t>TOTAL DO EMPREENDIMENTO</t>
  </si>
  <si>
    <t>TOTAL Inadimplência</t>
  </si>
  <si>
    <t>ÁREA CONTRUÍDA</t>
  </si>
  <si>
    <t>VALOR DO M2</t>
  </si>
  <si>
    <t>Despesas gerais administrativas</t>
  </si>
  <si>
    <t>Água e esgoto</t>
  </si>
  <si>
    <t>Energia Elétrica</t>
  </si>
  <si>
    <t>Telefones</t>
  </si>
  <si>
    <t>Serviços Informática</t>
  </si>
  <si>
    <t>Honorários Contábeis</t>
  </si>
  <si>
    <t>Materiais de Expediente</t>
  </si>
  <si>
    <t>Material de Consumo e Limpeza</t>
  </si>
  <si>
    <t>Segurança</t>
  </si>
  <si>
    <t>Aluguel e Manutenção de Máquinas e Equipamentos</t>
  </si>
  <si>
    <t>Outras Despesas Administrativas</t>
  </si>
  <si>
    <t>Salários</t>
  </si>
  <si>
    <t>Encargos</t>
  </si>
  <si>
    <t>Impostos (PIS + Cofins)</t>
  </si>
  <si>
    <t>Impostos Municipais</t>
  </si>
  <si>
    <t>Despesas Bancárias</t>
  </si>
  <si>
    <t>Outras taxas e impostos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</si>
  <si>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</si>
  <si>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</si>
  <si>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</si>
  <si>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</si>
  <si>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</si>
  <si>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</si>
  <si>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</si>
  <si>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</si>
  <si>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</si>
  <si>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</si>
  <si>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</si>
  <si>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</si>
  <si>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</si>
  <si>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</si>
  <si>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</si>
  <si>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</si>
  <si>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</si>
  <si>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</si>
  <si>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</si>
  <si>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</si>
  <si>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</si>
  <si>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</si>
  <si>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</si>
  <si>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</si>
  <si>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</si>
  <si>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</si>
  <si>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</si>
  <si>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</si>
  <si>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</si>
  <si>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</si>
  <si>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</si>
  <si>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</si>
  <si>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</si>
  <si>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</si>
  <si>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</si>
  <si>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</si>
  <si>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</si>
  <si>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</si>
  <si>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</si>
  <si>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</si>
  <si>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</si>
  <si>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</si>
  <si>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</si>
  <si>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</si>
  <si>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</si>
  <si>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</si>
  <si>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</si>
  <si>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</si>
  <si>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</si>
  <si>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</si>
  <si>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Mês 51</t>
  </si>
  <si>
    <t>Mês 52</t>
  </si>
  <si>
    <t>Mês 53</t>
  </si>
  <si>
    <t>Mês 54</t>
  </si>
  <si>
    <t>Mês 55</t>
  </si>
  <si>
    <t>Mês 56</t>
  </si>
  <si>
    <t>Mês 57</t>
  </si>
  <si>
    <t>Mês 58</t>
  </si>
  <si>
    <t>Mês 59</t>
  </si>
  <si>
    <t>Mês 60</t>
  </si>
  <si>
    <t>Mês 61</t>
  </si>
  <si>
    <t>Mês 62</t>
  </si>
  <si>
    <t>Mês 63</t>
  </si>
  <si>
    <t>Mês 64</t>
  </si>
  <si>
    <t>Mês 65</t>
  </si>
  <si>
    <t>Mês 66</t>
  </si>
  <si>
    <t>Mês 67</t>
  </si>
  <si>
    <t>Mês 68</t>
  </si>
  <si>
    <t>Mês 69</t>
  </si>
  <si>
    <t>Mês 70</t>
  </si>
  <si>
    <t>Mês 71</t>
  </si>
  <si>
    <t>Mês 72</t>
  </si>
  <si>
    <t>Receitas Operacionais</t>
  </si>
  <si>
    <t>Despesas Operacionais</t>
  </si>
  <si>
    <t>Despesas pré-operacionais</t>
  </si>
  <si>
    <t>Desenvolvimento do Projeto</t>
  </si>
  <si>
    <t>Despesas de lançamento</t>
  </si>
  <si>
    <t>Despesas pós-operacionais</t>
  </si>
  <si>
    <t>Vacância (aluguel potencial)</t>
  </si>
  <si>
    <t>Inadimplencia</t>
  </si>
  <si>
    <t>B e C. Projeção detalhada do investimento e do financiamento do Investimento</t>
  </si>
  <si>
    <t>Projeção do Financiamento Total:</t>
  </si>
  <si>
    <t>Amortização Taxa de Juros (1,5% a.m)</t>
  </si>
  <si>
    <t>Ano 01</t>
  </si>
  <si>
    <t>Ano 02</t>
  </si>
  <si>
    <t>Ano 03</t>
  </si>
  <si>
    <t>Ano 04</t>
  </si>
  <si>
    <t>Ano 05</t>
  </si>
  <si>
    <t>Ano 06</t>
  </si>
  <si>
    <t>Ano 07</t>
  </si>
  <si>
    <t>Ano 08</t>
  </si>
  <si>
    <t>Ano 09</t>
  </si>
  <si>
    <t>Ano 10</t>
  </si>
  <si>
    <t>Ano 11</t>
  </si>
  <si>
    <t>Ano 12</t>
  </si>
  <si>
    <t>Ano 13</t>
  </si>
  <si>
    <t>Ano 14</t>
  </si>
  <si>
    <t>Ano 15</t>
  </si>
  <si>
    <t>Receitas Operacionais ANUAIS</t>
  </si>
  <si>
    <t>Despesas Operacionais ANUAIS</t>
  </si>
  <si>
    <t>Início da Operação do Mercado</t>
  </si>
  <si>
    <t>Projeção do Financiamento Desenvolvimento:</t>
  </si>
  <si>
    <t>Projeção do Financiamento Capital de Giro mês 1 operação:</t>
  </si>
  <si>
    <t>Resultado Mensal sem financiamento</t>
  </si>
  <si>
    <t>Resultado Mensal TOTAL</t>
  </si>
  <si>
    <t>Resultados Anuais Totais com financiamento</t>
  </si>
  <si>
    <t>Resultados Anuais Sem Financiamento</t>
  </si>
  <si>
    <t>Fluxo Total Mensal</t>
  </si>
  <si>
    <t>J. TAXA INTERNA DE RETORNO</t>
  </si>
  <si>
    <t>A, F. Despesas Operacionais</t>
  </si>
  <si>
    <t>A, G. Custos Anuais Totais e Estimativa de Faturamento Anual</t>
  </si>
  <si>
    <t>Projeção do Subvenção investimentos Fixos (Fundação Banco do Brasil):</t>
  </si>
  <si>
    <t>Custos de Construção (Subvenção Fundação Banco do Brasil)</t>
  </si>
  <si>
    <t>Subvenção Fundação Banco do Brasil</t>
  </si>
  <si>
    <t>1º Parcela</t>
  </si>
  <si>
    <t>2º Parcela</t>
  </si>
  <si>
    <t>3º Parcela</t>
  </si>
  <si>
    <t>4º Parcela</t>
  </si>
  <si>
    <t>5º Parcela</t>
  </si>
  <si>
    <t>Parcelas</t>
  </si>
  <si>
    <t>Projeção Subvenção:</t>
  </si>
  <si>
    <t>Projeção Financiamento:</t>
  </si>
  <si>
    <t>Início Quitação Financiamento</t>
  </si>
  <si>
    <r>
      <t xml:space="preserve">Custo de Construção </t>
    </r>
    <r>
      <rPr>
        <sz val="12"/>
        <rFont val="Arial"/>
        <family val="2"/>
      </rPr>
      <t>(Detalhado na ABA "Custo de Construção")</t>
    </r>
  </si>
  <si>
    <t>C. Subvenção Prevista: Fundação Banco do Brasil</t>
  </si>
  <si>
    <r>
      <t xml:space="preserve">H. Fluxo de Caixa Mensal </t>
    </r>
    <r>
      <rPr>
        <sz val="14"/>
        <rFont val="Arial"/>
      </rPr>
      <t>(Seis primeiros anos com a subvenção FBB e sem o Financiamento)</t>
    </r>
  </si>
  <si>
    <r>
      <t xml:space="preserve">E. Capital de Giro Necessário </t>
    </r>
    <r>
      <rPr>
        <sz val="12"/>
        <rFont val="Arial"/>
        <family val="2"/>
      </rPr>
      <t>(1º mês de operação)</t>
    </r>
  </si>
  <si>
    <r>
      <t xml:space="preserve">H. Fluxo de Caixa Mensal </t>
    </r>
    <r>
      <rPr>
        <sz val="14"/>
        <rFont val="Arial"/>
      </rPr>
      <t>(Seis primeiros anos com a subvenção FBB e com o Financiamento)</t>
    </r>
  </si>
  <si>
    <t>Fim Quitação Financiamento</t>
  </si>
  <si>
    <t>Financiamento Desenvolvimento:</t>
  </si>
  <si>
    <t>Financiamento Capital de Giro mês 1 operação:</t>
  </si>
  <si>
    <t>Quitação Financiamento</t>
  </si>
  <si>
    <t>Período:</t>
  </si>
  <si>
    <t>Mês 1 a 24</t>
  </si>
  <si>
    <t>Mês 12 a 24</t>
  </si>
  <si>
    <t>Saldo Financiamentos</t>
  </si>
  <si>
    <r>
      <t xml:space="preserve">VALOR PRESENTE LÍQUIDO </t>
    </r>
    <r>
      <rPr>
        <sz val="12"/>
        <rFont val="Arial"/>
        <family val="2"/>
      </rPr>
      <t>(Taxa de Juros a 15% a.a.)</t>
    </r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</si>
</sst>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164" formatCode="_-* #,##0.00_-;\-* #,##0.00_-;_-* &quot;-&quot;??_-;_-@"/>
    <numFmt numFmtId="165" formatCode="_-&quot;R$&quot;\ * #,##0.00_-;\-&quot;R$&quot;\ * #,##0.00_-;_-&quot;R$&quot;\ * &quot;-&quot;??_-;_-@"/>
    <numFmt numFmtId="166" formatCode="#,##0.0000"/>
    <numFmt numFmtId="167" formatCode="#,##0.00000"/>
  </numFmts>
  <fonts count="42">
    <font>
      <sz val="10"/>
      <color rgb="FF000000"/>
      <name val="Arial"/>
    </font>
    <font>
      <b/>
      <sz val="12"/>
      <name val="Arial"/>
    </font>
    <font>
      <sz val="36"/>
      <name val="Arial"/>
    </font>
    <font>
      <b/>
      <sz val="18"/>
      <name val="Arial"/>
    </font>
    <font>
      <sz val="10"/>
      <color rgb="FF000000"/>
      <name val="Arial"/>
    </font>
    <font>
      <sz val="10"/>
      <name val="Arial"/>
    </font>
    <font>
      <b/>
      <sz val="18"/>
      <name val="Arial"/>
    </font>
    <font>
      <b/>
      <sz val="12"/>
      <name val="Calibri"/>
    </font>
    <font>
      <sz val="10"/>
      <name val="Arial"/>
    </font>
    <font>
      <b/>
      <sz val="12"/>
      <color rgb="FF000000"/>
      <name val="Calibri"/>
    </font>
    <font>
      <sz val="18"/>
      <name val="Arial"/>
    </font>
    <font>
      <sz val="11"/>
      <name val="Calibri"/>
    </font>
    <font>
      <b/>
      <sz val="10"/>
      <name val="Arial"/>
    </font>
    <font>
      <b/>
      <sz val="11"/>
      <color rgb="FF000000"/>
      <name val="Arial"/>
    </font>
    <font>
      <sz val="11"/>
      <name val="Arial"/>
    </font>
    <font>
      <b/>
      <sz val="12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4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sz val="10"/>
      <name val="Arial"/>
    </font>
    <font>
      <b/>
      <sz val="14"/>
      <name val="Arial"/>
    </font>
    <font>
      <b/>
      <sz val="10"/>
      <color rgb="FF6AA84F"/>
      <name val="Arial"/>
    </font>
    <font>
      <b/>
      <sz val="13"/>
      <name val="Arial"/>
    </font>
    <font>
      <b/>
      <sz val="13"/>
      <color rgb="FF000000"/>
      <name val="Arial"/>
    </font>
    <font>
      <sz val="11"/>
      <color rgb="FF000000"/>
      <name val="Inconsolata"/>
    </font>
    <font>
      <b/>
      <sz val="10"/>
      <color rgb="FF6AA84F"/>
      <name val="Arial"/>
    </font>
    <font>
      <sz val="9"/>
      <name val="Arial"/>
    </font>
    <font>
      <sz val="14"/>
      <name val="Arial"/>
    </font>
    <font>
      <b/>
      <sz val="10"/>
      <color rgb="FF00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theme="6" tint="0.79998168889431442"/>
        <bgColor rgb="FF93C47D"/>
      </patternFill>
    </fill>
    <fill>
      <patternFill patternType="solid">
        <fgColor theme="6" tint="0.79998168889431442"/>
        <bgColor rgb="FFEFEFEF"/>
      </patternFill>
    </fill>
    <fill>
      <patternFill patternType="solid">
        <fgColor theme="0" tint="-0.249977111117893"/>
        <bgColor rgb="FFB7B7B7"/>
      </patternFill>
    </fill>
    <fill>
      <patternFill patternType="solid">
        <fgColor theme="0" tint="-0.249977111117893"/>
        <bgColor rgb="FF93C47D"/>
      </patternFill>
    </fill>
    <fill>
      <patternFill patternType="solid">
        <fgColor theme="2"/>
        <bgColor rgb="FFEFEFEF"/>
      </patternFill>
    </fill>
    <fill>
      <patternFill patternType="solid">
        <fgColor theme="2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rgb="FF93C47D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 applyFont="1" applyAlignment="1"/>
    <xf numFmtId="0" fontId="2" fillId="0" borderId="0" xfId="0" applyFont="1" applyAlignment="1"/>
    <xf numFmtId="0" fontId="3" fillId="0" borderId="2" xfId="0" applyFont="1" applyBorder="1" applyAlignment="1"/>
    <xf numFmtId="0" fontId="4" fillId="0" borderId="0" xfId="0" applyFont="1" applyAlignment="1"/>
    <xf numFmtId="0" fontId="6" fillId="0" borderId="0" xfId="0" applyFont="1" applyAlignment="1"/>
    <xf numFmtId="0" fontId="7" fillId="0" borderId="5" xfId="0" applyFont="1" applyBorder="1" applyAlignment="1"/>
    <xf numFmtId="0" fontId="8" fillId="0" borderId="2" xfId="0" applyFont="1" applyBorder="1" applyAlignment="1">
      <alignment wrapText="1"/>
    </xf>
    <xf numFmtId="0" fontId="3" fillId="0" borderId="0" xfId="0" applyFont="1" applyAlignment="1"/>
    <xf numFmtId="0" fontId="10" fillId="0" borderId="0" xfId="0" applyFont="1" applyAlignment="1"/>
    <xf numFmtId="0" fontId="4" fillId="0" borderId="0" xfId="0" applyFont="1" applyAlignment="1"/>
    <xf numFmtId="0" fontId="11" fillId="0" borderId="0" xfId="0" applyFont="1" applyAlignment="1"/>
    <xf numFmtId="0" fontId="1" fillId="0" borderId="2" xfId="0" applyFont="1" applyBorder="1" applyAlignment="1">
      <alignment wrapText="1"/>
    </xf>
    <xf numFmtId="0" fontId="7" fillId="0" borderId="8" xfId="0" applyFont="1" applyBorder="1" applyAlignment="1"/>
    <xf numFmtId="0" fontId="1" fillId="0" borderId="2" xfId="0" applyFont="1" applyBorder="1" applyAlignment="1"/>
    <xf numFmtId="0" fontId="10" fillId="0" borderId="0" xfId="0" applyFont="1"/>
    <xf numFmtId="0" fontId="8" fillId="0" borderId="0" xfId="0" applyFont="1"/>
    <xf numFmtId="0" fontId="7" fillId="0" borderId="0" xfId="0" applyFont="1" applyAlignment="1"/>
    <xf numFmtId="164" fontId="7" fillId="0" borderId="0" xfId="0" applyNumberFormat="1" applyFont="1" applyAlignment="1"/>
    <xf numFmtId="0" fontId="8" fillId="0" borderId="2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2" fillId="0" borderId="2" xfId="0" applyFont="1" applyBorder="1" applyAlignment="1"/>
    <xf numFmtId="0" fontId="1" fillId="0" borderId="5" xfId="0" applyFont="1" applyBorder="1" applyAlignment="1">
      <alignment horizontal="center"/>
    </xf>
    <xf numFmtId="165" fontId="13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1" fillId="0" borderId="11" xfId="0" applyFont="1" applyBorder="1" applyAlignment="1"/>
    <xf numFmtId="0" fontId="11" fillId="0" borderId="9" xfId="0" applyFont="1" applyBorder="1" applyAlignment="1"/>
    <xf numFmtId="0" fontId="1" fillId="0" borderId="0" xfId="0" applyFont="1"/>
    <xf numFmtId="0" fontId="14" fillId="0" borderId="9" xfId="0" applyFont="1" applyBorder="1" applyAlignment="1">
      <alignment horizontal="center"/>
    </xf>
    <xf numFmtId="4" fontId="11" fillId="0" borderId="9" xfId="0" applyNumberFormat="1" applyFont="1" applyBorder="1" applyAlignment="1"/>
    <xf numFmtId="164" fontId="11" fillId="0" borderId="9" xfId="0" applyNumberFormat="1" applyFont="1" applyBorder="1" applyAlignment="1"/>
    <xf numFmtId="0" fontId="11" fillId="0" borderId="10" xfId="0" applyFont="1" applyBorder="1" applyAlignment="1"/>
    <xf numFmtId="0" fontId="11" fillId="0" borderId="5" xfId="0" applyFont="1" applyBorder="1" applyAlignment="1"/>
    <xf numFmtId="0" fontId="15" fillId="0" borderId="0" xfId="0" applyFont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right"/>
    </xf>
    <xf numFmtId="0" fontId="16" fillId="0" borderId="9" xfId="0" applyFont="1" applyBorder="1" applyAlignment="1"/>
    <xf numFmtId="4" fontId="0" fillId="0" borderId="2" xfId="0" applyNumberFormat="1" applyFont="1" applyBorder="1" applyAlignment="1">
      <alignment wrapText="1"/>
    </xf>
    <xf numFmtId="4" fontId="16" fillId="0" borderId="9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4" fontId="16" fillId="0" borderId="9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4" fontId="16" fillId="0" borderId="10" xfId="0" applyNumberFormat="1" applyFont="1" applyBorder="1" applyAlignment="1">
      <alignment horizontal="right"/>
    </xf>
    <xf numFmtId="9" fontId="16" fillId="0" borderId="5" xfId="0" applyNumberFormat="1" applyFont="1" applyBorder="1" applyAlignment="1">
      <alignment horizontal="center"/>
    </xf>
    <xf numFmtId="9" fontId="16" fillId="0" borderId="0" xfId="0" applyNumberFormat="1" applyFont="1" applyAlignment="1"/>
    <xf numFmtId="9" fontId="11" fillId="0" borderId="0" xfId="0" applyNumberFormat="1" applyFont="1" applyAlignment="1"/>
    <xf numFmtId="0" fontId="16" fillId="0" borderId="8" xfId="0" applyFont="1" applyBorder="1" applyAlignment="1">
      <alignment horizontal="right"/>
    </xf>
    <xf numFmtId="0" fontId="16" fillId="0" borderId="0" xfId="0" applyFont="1" applyAlignment="1"/>
    <xf numFmtId="4" fontId="11" fillId="0" borderId="0" xfId="0" applyNumberFormat="1" applyFont="1" applyAlignment="1"/>
    <xf numFmtId="164" fontId="11" fillId="0" borderId="0" xfId="0" applyNumberFormat="1" applyFont="1" applyAlignment="1"/>
    <xf numFmtId="4" fontId="16" fillId="0" borderId="5" xfId="0" applyNumberFormat="1" applyFont="1" applyBorder="1" applyAlignment="1">
      <alignment horizontal="right"/>
    </xf>
    <xf numFmtId="9" fontId="11" fillId="0" borderId="5" xfId="0" applyNumberFormat="1" applyFont="1" applyBorder="1" applyAlignment="1"/>
    <xf numFmtId="0" fontId="11" fillId="0" borderId="8" xfId="0" applyFont="1" applyBorder="1" applyAlignment="1"/>
    <xf numFmtId="1" fontId="14" fillId="0" borderId="0" xfId="0" applyNumberFormat="1" applyFont="1" applyAlignment="1">
      <alignment horizontal="center"/>
    </xf>
    <xf numFmtId="0" fontId="3" fillId="0" borderId="0" xfId="0" applyFont="1" applyAlignment="1"/>
    <xf numFmtId="4" fontId="14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9" fontId="11" fillId="0" borderId="5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4" fillId="0" borderId="9" xfId="0" applyFont="1" applyBorder="1" applyAlignment="1"/>
    <xf numFmtId="4" fontId="14" fillId="0" borderId="9" xfId="0" applyNumberFormat="1" applyFont="1" applyBorder="1" applyAlignment="1">
      <alignment horizontal="right"/>
    </xf>
    <xf numFmtId="4" fontId="16" fillId="0" borderId="10" xfId="0" applyNumberFormat="1" applyFont="1" applyBorder="1" applyAlignment="1">
      <alignment horizontal="right"/>
    </xf>
    <xf numFmtId="0" fontId="20" fillId="0" borderId="2" xfId="0" applyFont="1" applyBorder="1" applyAlignment="1">
      <alignment wrapText="1"/>
    </xf>
    <xf numFmtId="3" fontId="1" fillId="0" borderId="2" xfId="0" applyNumberFormat="1" applyFont="1" applyBorder="1" applyAlignment="1"/>
    <xf numFmtId="4" fontId="16" fillId="0" borderId="5" xfId="0" applyNumberFormat="1" applyFont="1" applyBorder="1" applyAlignment="1"/>
    <xf numFmtId="166" fontId="1" fillId="0" borderId="2" xfId="0" applyNumberFormat="1" applyFont="1" applyBorder="1" applyAlignment="1"/>
    <xf numFmtId="165" fontId="20" fillId="0" borderId="2" xfId="0" applyNumberFormat="1" applyFont="1" applyBorder="1" applyAlignment="1">
      <alignment horizontal="right"/>
    </xf>
    <xf numFmtId="0" fontId="0" fillId="0" borderId="2" xfId="0" applyFont="1" applyBorder="1" applyAlignment="1">
      <alignment wrapText="1"/>
    </xf>
    <xf numFmtId="3" fontId="8" fillId="0" borderId="2" xfId="0" applyNumberFormat="1" applyFont="1" applyBorder="1" applyAlignment="1"/>
    <xf numFmtId="166" fontId="8" fillId="0" borderId="2" xfId="0" applyNumberFormat="1" applyFont="1" applyBorder="1" applyAlignment="1"/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167" fontId="8" fillId="0" borderId="0" xfId="0" applyNumberFormat="1" applyFont="1"/>
    <xf numFmtId="164" fontId="11" fillId="0" borderId="0" xfId="0" applyNumberFormat="1" applyFont="1" applyAlignment="1">
      <alignment horizontal="right"/>
    </xf>
    <xf numFmtId="0" fontId="1" fillId="0" borderId="2" xfId="0" applyFont="1" applyBorder="1" applyAlignment="1">
      <alignment wrapText="1"/>
    </xf>
    <xf numFmtId="164" fontId="11" fillId="0" borderId="9" xfId="0" applyNumberFormat="1" applyFont="1" applyBorder="1" applyAlignment="1">
      <alignment horizontal="right"/>
    </xf>
    <xf numFmtId="4" fontId="16" fillId="0" borderId="10" xfId="0" applyNumberFormat="1" applyFont="1" applyBorder="1" applyAlignment="1"/>
    <xf numFmtId="1" fontId="11" fillId="0" borderId="9" xfId="0" applyNumberFormat="1" applyFont="1" applyBorder="1" applyAlignment="1"/>
    <xf numFmtId="9" fontId="11" fillId="0" borderId="10" xfId="0" applyNumberFormat="1" applyFont="1" applyBorder="1" applyAlignment="1">
      <alignment horizontal="right"/>
    </xf>
    <xf numFmtId="165" fontId="1" fillId="0" borderId="2" xfId="0" applyNumberFormat="1" applyFont="1" applyBorder="1" applyAlignment="1"/>
    <xf numFmtId="4" fontId="16" fillId="0" borderId="0" xfId="0" applyNumberFormat="1" applyFont="1" applyAlignment="1"/>
    <xf numFmtId="0" fontId="21" fillId="0" borderId="2" xfId="0" applyFont="1" applyBorder="1" applyAlignment="1">
      <alignment wrapText="1"/>
    </xf>
    <xf numFmtId="9" fontId="11" fillId="0" borderId="9" xfId="0" applyNumberFormat="1" applyFont="1" applyBorder="1" applyAlignment="1"/>
    <xf numFmtId="9" fontId="16" fillId="0" borderId="9" xfId="0" applyNumberFormat="1" applyFont="1" applyBorder="1" applyAlignment="1">
      <alignment horizontal="right"/>
    </xf>
    <xf numFmtId="164" fontId="16" fillId="0" borderId="5" xfId="0" applyNumberFormat="1" applyFont="1" applyBorder="1" applyAlignment="1">
      <alignment horizontal="right"/>
    </xf>
    <xf numFmtId="0" fontId="0" fillId="0" borderId="2" xfId="0" applyFont="1" applyBorder="1" applyAlignment="1">
      <alignment wrapText="1"/>
    </xf>
    <xf numFmtId="0" fontId="8" fillId="0" borderId="2" xfId="0" applyFont="1" applyBorder="1"/>
    <xf numFmtId="0" fontId="8" fillId="0" borderId="0" xfId="0" applyFont="1" applyAlignment="1">
      <alignment wrapText="1"/>
    </xf>
    <xf numFmtId="0" fontId="3" fillId="0" borderId="10" xfId="0" applyFont="1" applyBorder="1" applyAlignment="1"/>
    <xf numFmtId="0" fontId="23" fillId="2" borderId="0" xfId="0" applyFont="1" applyFill="1" applyAlignment="1">
      <alignment horizontal="center"/>
    </xf>
    <xf numFmtId="0" fontId="14" fillId="3" borderId="2" xfId="0" applyFont="1" applyFill="1" applyBorder="1"/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5" borderId="2" xfId="0" applyFont="1" applyFill="1" applyBorder="1" applyAlignment="1"/>
    <xf numFmtId="165" fontId="17" fillId="5" borderId="2" xfId="0" applyNumberFormat="1" applyFont="1" applyFill="1" applyBorder="1" applyAlignment="1">
      <alignment horizontal="right"/>
    </xf>
    <xf numFmtId="0" fontId="17" fillId="5" borderId="2" xfId="0" applyFont="1" applyFill="1" applyBorder="1" applyAlignment="1">
      <alignment horizontal="left"/>
    </xf>
    <xf numFmtId="0" fontId="12" fillId="5" borderId="2" xfId="0" applyFont="1" applyFill="1" applyBorder="1" applyAlignment="1"/>
    <xf numFmtId="0" fontId="8" fillId="5" borderId="2" xfId="0" applyFont="1" applyFill="1" applyBorder="1" applyAlignment="1"/>
    <xf numFmtId="0" fontId="5" fillId="5" borderId="2" xfId="0" applyFont="1" applyFill="1" applyBorder="1" applyAlignment="1"/>
    <xf numFmtId="0" fontId="24" fillId="5" borderId="2" xfId="0" applyFont="1" applyFill="1" applyBorder="1" applyAlignment="1"/>
    <xf numFmtId="165" fontId="25" fillId="5" borderId="2" xfId="0" applyNumberFormat="1" applyFont="1" applyFill="1" applyBorder="1" applyAlignment="1">
      <alignment horizontal="right"/>
    </xf>
    <xf numFmtId="0" fontId="1" fillId="2" borderId="0" xfId="0" applyFont="1" applyFill="1" applyAlignment="1"/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3" fillId="2" borderId="0" xfId="0" applyFont="1" applyFill="1" applyAlignment="1"/>
    <xf numFmtId="165" fontId="8" fillId="2" borderId="0" xfId="0" applyNumberFormat="1" applyFont="1" applyFill="1"/>
    <xf numFmtId="0" fontId="5" fillId="2" borderId="0" xfId="0" applyFont="1" applyFill="1"/>
    <xf numFmtId="165" fontId="13" fillId="5" borderId="2" xfId="0" applyNumberFormat="1" applyFont="1" applyFill="1" applyBorder="1" applyAlignment="1">
      <alignment horizontal="right"/>
    </xf>
    <xf numFmtId="0" fontId="21" fillId="2" borderId="0" xfId="0" applyFont="1" applyFill="1" applyAlignment="1"/>
    <xf numFmtId="165" fontId="17" fillId="5" borderId="2" xfId="0" applyNumberFormat="1" applyFont="1" applyFill="1" applyBorder="1" applyAlignment="1"/>
    <xf numFmtId="165" fontId="26" fillId="5" borderId="2" xfId="0" applyNumberFormat="1" applyFont="1" applyFill="1" applyBorder="1" applyAlignment="1">
      <alignment horizontal="left"/>
    </xf>
    <xf numFmtId="0" fontId="1" fillId="0" borderId="0" xfId="0" applyFont="1" applyAlignment="1"/>
    <xf numFmtId="0" fontId="27" fillId="0" borderId="0" xfId="0" applyFont="1" applyAlignment="1">
      <alignment horizontal="center"/>
    </xf>
    <xf numFmtId="0" fontId="13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165" fontId="8" fillId="5" borderId="2" xfId="0" applyNumberFormat="1" applyFont="1" applyFill="1" applyBorder="1" applyAlignment="1">
      <alignment wrapText="1"/>
    </xf>
    <xf numFmtId="165" fontId="17" fillId="6" borderId="2" xfId="0" applyNumberFormat="1" applyFont="1" applyFill="1" applyBorder="1" applyAlignment="1">
      <alignment horizontal="right"/>
    </xf>
    <xf numFmtId="165" fontId="17" fillId="7" borderId="2" xfId="0" applyNumberFormat="1" applyFont="1" applyFill="1" applyBorder="1" applyAlignment="1">
      <alignment horizontal="right"/>
    </xf>
    <xf numFmtId="0" fontId="13" fillId="8" borderId="2" xfId="0" applyFont="1" applyFill="1" applyBorder="1" applyAlignment="1">
      <alignment horizontal="center"/>
    </xf>
    <xf numFmtId="0" fontId="13" fillId="9" borderId="2" xfId="0" applyFont="1" applyFill="1" applyBorder="1" applyAlignment="1">
      <alignment horizontal="center"/>
    </xf>
    <xf numFmtId="0" fontId="30" fillId="0" borderId="0" xfId="0" applyFont="1" applyAlignment="1">
      <alignment wrapText="1"/>
    </xf>
    <xf numFmtId="0" fontId="31" fillId="0" borderId="11" xfId="0" applyFont="1" applyBorder="1" applyAlignment="1"/>
    <xf numFmtId="0" fontId="32" fillId="5" borderId="2" xfId="0" applyFont="1" applyFill="1" applyBorder="1" applyAlignment="1"/>
    <xf numFmtId="0" fontId="32" fillId="10" borderId="15" xfId="0" applyFont="1" applyFill="1" applyBorder="1" applyAlignment="1"/>
    <xf numFmtId="165" fontId="32" fillId="11" borderId="15" xfId="0" applyNumberFormat="1" applyFont="1" applyFill="1" applyBorder="1" applyAlignment="1"/>
    <xf numFmtId="0" fontId="37" fillId="5" borderId="2" xfId="0" applyFont="1" applyFill="1" applyBorder="1" applyAlignment="1"/>
    <xf numFmtId="165" fontId="34" fillId="2" borderId="0" xfId="0" applyNumberFormat="1" applyFont="1" applyFill="1" applyAlignment="1">
      <alignment horizontal="left" wrapText="1"/>
    </xf>
    <xf numFmtId="165" fontId="12" fillId="0" borderId="0" xfId="0" applyNumberFormat="1" applyFont="1" applyFill="1" applyAlignment="1">
      <alignment horizontal="center" wrapText="1"/>
    </xf>
    <xf numFmtId="0" fontId="5" fillId="0" borderId="0" xfId="0" applyFont="1" applyFill="1"/>
    <xf numFmtId="0" fontId="13" fillId="8" borderId="2" xfId="0" applyFont="1" applyFill="1" applyBorder="1" applyAlignment="1">
      <alignment horizontal="center" wrapText="1"/>
    </xf>
    <xf numFmtId="0" fontId="13" fillId="12" borderId="2" xfId="0" applyFont="1" applyFill="1" applyBorder="1" applyAlignment="1">
      <alignment horizontal="center"/>
    </xf>
    <xf numFmtId="0" fontId="31" fillId="0" borderId="15" xfId="0" applyFont="1" applyBorder="1"/>
    <xf numFmtId="9" fontId="32" fillId="0" borderId="15" xfId="0" applyNumberFormat="1" applyFont="1" applyBorder="1" applyAlignment="1">
      <alignment wrapText="1"/>
    </xf>
    <xf numFmtId="165" fontId="35" fillId="13" borderId="15" xfId="0" applyNumberFormat="1" applyFont="1" applyFill="1" applyBorder="1" applyAlignment="1"/>
    <xf numFmtId="0" fontId="31" fillId="0" borderId="0" xfId="0" applyFont="1" applyFill="1" applyBorder="1" applyAlignment="1"/>
    <xf numFmtId="0" fontId="5" fillId="0" borderId="0" xfId="0" applyFont="1" applyBorder="1"/>
    <xf numFmtId="0" fontId="0" fillId="0" borderId="0" xfId="0" applyFont="1" applyBorder="1" applyAlignment="1">
      <alignment wrapText="1"/>
    </xf>
    <xf numFmtId="0" fontId="8" fillId="0" borderId="0" xfId="0" applyFont="1" applyBorder="1"/>
    <xf numFmtId="165" fontId="17" fillId="0" borderId="0" xfId="0" applyNumberFormat="1" applyFont="1" applyBorder="1" applyAlignment="1">
      <alignment horizontal="right"/>
    </xf>
    <xf numFmtId="0" fontId="0" fillId="0" borderId="12" xfId="0" applyFont="1" applyBorder="1" applyAlignment="1">
      <alignment wrapText="1"/>
    </xf>
    <xf numFmtId="0" fontId="8" fillId="0" borderId="12" xfId="0" applyFont="1" applyBorder="1" applyAlignment="1"/>
    <xf numFmtId="0" fontId="8" fillId="0" borderId="12" xfId="0" applyFont="1" applyBorder="1"/>
    <xf numFmtId="0" fontId="8" fillId="0" borderId="0" xfId="0" applyFont="1" applyBorder="1" applyAlignment="1"/>
    <xf numFmtId="0" fontId="34" fillId="0" borderId="0" xfId="0" applyFont="1" applyBorder="1" applyAlignment="1">
      <alignment wrapText="1"/>
    </xf>
    <xf numFmtId="165" fontId="17" fillId="0" borderId="12" xfId="0" applyNumberFormat="1" applyFont="1" applyBorder="1" applyAlignment="1">
      <alignment horizontal="right"/>
    </xf>
    <xf numFmtId="0" fontId="20" fillId="0" borderId="15" xfId="0" applyFont="1" applyBorder="1" applyAlignment="1">
      <alignment wrapText="1"/>
    </xf>
    <xf numFmtId="0" fontId="12" fillId="0" borderId="15" xfId="0" applyFont="1" applyBorder="1" applyAlignment="1"/>
    <xf numFmtId="0" fontId="8" fillId="0" borderId="15" xfId="0" applyFont="1" applyBorder="1"/>
    <xf numFmtId="0" fontId="12" fillId="0" borderId="15" xfId="0" applyFont="1" applyBorder="1"/>
    <xf numFmtId="165" fontId="20" fillId="0" borderId="15" xfId="0" applyNumberFormat="1" applyFont="1" applyBorder="1" applyAlignment="1">
      <alignment horizontal="right"/>
    </xf>
    <xf numFmtId="0" fontId="0" fillId="0" borderId="15" xfId="0" applyFont="1" applyBorder="1" applyAlignment="1">
      <alignment wrapText="1"/>
    </xf>
    <xf numFmtId="0" fontId="8" fillId="0" borderId="15" xfId="0" applyFont="1" applyBorder="1" applyAlignment="1"/>
    <xf numFmtId="165" fontId="17" fillId="0" borderId="15" xfId="0" applyNumberFormat="1" applyFont="1" applyBorder="1" applyAlignment="1">
      <alignment horizontal="right"/>
    </xf>
    <xf numFmtId="0" fontId="1" fillId="0" borderId="15" xfId="0" applyFont="1" applyBorder="1" applyAlignment="1">
      <alignment wrapText="1"/>
    </xf>
    <xf numFmtId="0" fontId="34" fillId="0" borderId="15" xfId="0" applyFont="1" applyBorder="1" applyAlignment="1">
      <alignment wrapText="1"/>
    </xf>
    <xf numFmtId="4" fontId="8" fillId="0" borderId="15" xfId="0" applyNumberFormat="1" applyFont="1" applyBorder="1"/>
    <xf numFmtId="0" fontId="31" fillId="0" borderId="0" xfId="0" applyFont="1" applyBorder="1" applyAlignment="1">
      <alignment horizontal="center"/>
    </xf>
    <xf numFmtId="4" fontId="8" fillId="0" borderId="0" xfId="0" applyNumberFormat="1" applyFont="1" applyBorder="1"/>
    <xf numFmtId="0" fontId="0" fillId="0" borderId="15" xfId="0" applyFont="1" applyFill="1" applyBorder="1" applyAlignment="1">
      <alignment wrapText="1"/>
    </xf>
    <xf numFmtId="0" fontId="34" fillId="0" borderId="15" xfId="0" applyFont="1" applyFill="1" applyBorder="1" applyAlignment="1"/>
    <xf numFmtId="4" fontId="0" fillId="0" borderId="15" xfId="0" applyNumberFormat="1" applyFont="1" applyBorder="1" applyAlignment="1"/>
    <xf numFmtId="0" fontId="32" fillId="0" borderId="0" xfId="0" applyFont="1" applyFill="1" applyBorder="1" applyAlignment="1"/>
    <xf numFmtId="165" fontId="32" fillId="0" borderId="0" xfId="0" applyNumberFormat="1" applyFont="1" applyFill="1" applyBorder="1" applyAlignment="1"/>
    <xf numFmtId="0" fontId="39" fillId="0" borderId="0" xfId="0" applyFont="1" applyAlignment="1"/>
    <xf numFmtId="165" fontId="5" fillId="2" borderId="0" xfId="0" applyNumberFormat="1" applyFont="1" applyFill="1" applyAlignment="1">
      <alignment horizontal="left" wrapText="1"/>
    </xf>
    <xf numFmtId="0" fontId="32" fillId="0" borderId="2" xfId="0" applyFont="1" applyBorder="1" applyAlignment="1">
      <alignment wrapText="1"/>
    </xf>
    <xf numFmtId="0" fontId="32" fillId="0" borderId="2" xfId="0" applyFont="1" applyBorder="1" applyAlignment="1"/>
    <xf numFmtId="3" fontId="32" fillId="0" borderId="2" xfId="0" applyNumberFormat="1" applyFont="1" applyBorder="1" applyAlignment="1"/>
    <xf numFmtId="166" fontId="32" fillId="0" borderId="2" xfId="0" applyNumberFormat="1" applyFont="1" applyBorder="1" applyAlignment="1"/>
    <xf numFmtId="165" fontId="36" fillId="0" borderId="2" xfId="0" applyNumberFormat="1" applyFont="1" applyBorder="1" applyAlignment="1">
      <alignment horizontal="right"/>
    </xf>
    <xf numFmtId="0" fontId="18" fillId="13" borderId="2" xfId="0" applyFont="1" applyFill="1" applyBorder="1" applyAlignment="1"/>
    <xf numFmtId="0" fontId="18" fillId="13" borderId="2" xfId="0" applyFont="1" applyFill="1" applyBorder="1" applyAlignment="1">
      <alignment wrapText="1"/>
    </xf>
    <xf numFmtId="166" fontId="18" fillId="13" borderId="2" xfId="0" applyNumberFormat="1" applyFont="1" applyFill="1" applyBorder="1" applyAlignment="1"/>
    <xf numFmtId="165" fontId="19" fillId="13" borderId="2" xfId="0" applyNumberFormat="1" applyFont="1" applyFill="1" applyBorder="1" applyAlignment="1">
      <alignment horizontal="right"/>
    </xf>
    <xf numFmtId="0" fontId="22" fillId="13" borderId="2" xfId="0" applyFont="1" applyFill="1" applyBorder="1" applyAlignment="1"/>
    <xf numFmtId="0" fontId="22" fillId="13" borderId="2" xfId="0" applyFont="1" applyFill="1" applyBorder="1"/>
    <xf numFmtId="165" fontId="22" fillId="13" borderId="2" xfId="0" applyNumberFormat="1" applyFont="1" applyFill="1" applyBorder="1"/>
    <xf numFmtId="0" fontId="41" fillId="10" borderId="15" xfId="0" applyFont="1" applyFill="1" applyBorder="1" applyAlignment="1"/>
    <xf numFmtId="165" fontId="41" fillId="11" borderId="15" xfId="0" applyNumberFormat="1" applyFont="1" applyFill="1" applyBorder="1" applyAlignment="1"/>
    <xf numFmtId="0" fontId="40" fillId="10" borderId="14" xfId="0" applyFont="1" applyFill="1" applyBorder="1" applyAlignment="1"/>
    <xf numFmtId="165" fontId="39" fillId="10" borderId="14" xfId="0" applyNumberFormat="1" applyFont="1" applyFill="1" applyBorder="1" applyAlignment="1">
      <alignment horizontal="right"/>
    </xf>
    <xf numFmtId="0" fontId="32" fillId="10" borderId="0" xfId="0" applyFont="1" applyFill="1" applyBorder="1" applyAlignment="1"/>
    <xf numFmtId="0" fontId="40" fillId="2" borderId="0" xfId="0" applyFont="1" applyFill="1" applyAlignment="1"/>
    <xf numFmtId="0" fontId="32" fillId="10" borderId="14" xfId="0" applyFont="1" applyFill="1" applyBorder="1" applyAlignment="1"/>
    <xf numFmtId="0" fontId="32" fillId="5" borderId="12" xfId="0" applyFont="1" applyFill="1" applyBorder="1" applyAlignment="1"/>
    <xf numFmtId="165" fontId="17" fillId="5" borderId="12" xfId="0" applyNumberFormat="1" applyFont="1" applyFill="1" applyBorder="1" applyAlignment="1">
      <alignment horizontal="right"/>
    </xf>
    <xf numFmtId="165" fontId="17" fillId="6" borderId="12" xfId="0" applyNumberFormat="1" applyFont="1" applyFill="1" applyBorder="1" applyAlignment="1">
      <alignment horizontal="right"/>
    </xf>
    <xf numFmtId="165" fontId="38" fillId="5" borderId="12" xfId="0" applyNumberFormat="1" applyFont="1" applyFill="1" applyBorder="1" applyAlignment="1">
      <alignment horizontal="right"/>
    </xf>
    <xf numFmtId="8" fontId="8" fillId="0" borderId="15" xfId="0" applyNumberFormat="1" applyFont="1" applyBorder="1" applyAlignment="1">
      <alignment wrapText="1"/>
    </xf>
    <xf numFmtId="0" fontId="0" fillId="0" borderId="0" xfId="0" applyFont="1" applyFill="1" applyAlignment="1"/>
    <xf numFmtId="165" fontId="33" fillId="0" borderId="0" xfId="0" applyNumberFormat="1" applyFont="1" applyFill="1" applyAlignment="1">
      <alignment horizontal="center" wrapText="1"/>
    </xf>
    <xf numFmtId="0" fontId="13" fillId="14" borderId="2" xfId="0" applyFont="1" applyFill="1" applyBorder="1" applyAlignment="1">
      <alignment horizontal="center"/>
    </xf>
    <xf numFmtId="0" fontId="24" fillId="0" borderId="0" xfId="0" applyFont="1" applyFill="1" applyBorder="1" applyAlignment="1"/>
    <xf numFmtId="165" fontId="25" fillId="0" borderId="0" xfId="0" applyNumberFormat="1" applyFont="1" applyFill="1" applyBorder="1" applyAlignment="1">
      <alignment horizontal="right"/>
    </xf>
    <xf numFmtId="0" fontId="1" fillId="0" borderId="15" xfId="0" applyFont="1" applyBorder="1"/>
    <xf numFmtId="0" fontId="5" fillId="0" borderId="15" xfId="0" applyFont="1" applyBorder="1"/>
    <xf numFmtId="0" fontId="1" fillId="0" borderId="12" xfId="0" applyFont="1" applyBorder="1"/>
    <xf numFmtId="0" fontId="5" fillId="0" borderId="13" xfId="0" applyFont="1" applyBorder="1"/>
    <xf numFmtId="0" fontId="3" fillId="0" borderId="11" xfId="0" applyFont="1" applyBorder="1" applyAlignment="1"/>
    <xf numFmtId="0" fontId="5" fillId="0" borderId="10" xfId="0" applyFont="1" applyBorder="1"/>
    <xf numFmtId="0" fontId="1" fillId="0" borderId="12" xfId="0" applyFont="1" applyBorder="1" applyAlignment="1">
      <alignment horizontal="left"/>
    </xf>
    <xf numFmtId="0" fontId="5" fillId="0" borderId="14" xfId="0" applyFont="1" applyBorder="1"/>
    <xf numFmtId="0" fontId="1" fillId="0" borderId="1" xfId="0" applyFont="1" applyBorder="1" applyAlignment="1"/>
    <xf numFmtId="0" fontId="5" fillId="0" borderId="4" xfId="0" applyFont="1" applyBorder="1"/>
    <xf numFmtId="0" fontId="1" fillId="0" borderId="12" xfId="0" applyFont="1" applyBorder="1" applyAlignment="1">
      <alignment wrapText="1"/>
    </xf>
    <xf numFmtId="0" fontId="1" fillId="0" borderId="1" xfId="0" applyFont="1" applyBorder="1"/>
    <xf numFmtId="0" fontId="31" fillId="0" borderId="1" xfId="0" applyFont="1" applyBorder="1" applyAlignment="1"/>
    <xf numFmtId="0" fontId="1" fillId="0" borderId="12" xfId="0" applyFont="1" applyBorder="1" applyAlignment="1"/>
    <xf numFmtId="0" fontId="3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3" xfId="0" applyFont="1" applyBorder="1"/>
    <xf numFmtId="0" fontId="9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0" fontId="5" fillId="0" borderId="9" xfId="0" applyFont="1" applyBorder="1"/>
    <xf numFmtId="0" fontId="9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Resultado Mensal Financeiro com</a:t>
            </a:r>
            <a:r>
              <a:rPr lang="pt-BR" baseline="0"/>
              <a:t> Financiamento</a:t>
            </a:r>
            <a:endParaRPr lang="pt-BR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strRef>
              <c:f>A_B_C_F_G_H_I_J_K!$A$111</c:f>
              <c:strCache>
                <c:ptCount val="1"/>
                <c:pt idx="0">
                  <c:v>Resultado Mensal sem financiamento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A_B_C_F_G_H_I_J_K!$B$110:$BU$110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A_B_C_F_G_H_I_J_K!$B$111:$BU$111</c:f>
              <c:numCache>
                <c:formatCode>_-"R$"\ * #,##0.00_-;\-"R$"\ * #,##0.00_-;_-"R$"\ * "-"??_-;_-@</c:formatCode>
                <c:ptCount val="72"/>
                <c:pt idx="0">
                  <c:v>-3304.6974749490591</c:v>
                </c:pt>
                <c:pt idx="1">
                  <c:v>-3304.6974749490591</c:v>
                </c:pt>
                <c:pt idx="2">
                  <c:v>-3304.6974749490591</c:v>
                </c:pt>
                <c:pt idx="3">
                  <c:v>-3304.6974749490591</c:v>
                </c:pt>
                <c:pt idx="4">
                  <c:v>-3304.6974749490591</c:v>
                </c:pt>
                <c:pt idx="5">
                  <c:v>-3304.6974749490591</c:v>
                </c:pt>
                <c:pt idx="6">
                  <c:v>-3304.6974749490619</c:v>
                </c:pt>
                <c:pt idx="7">
                  <c:v>-3304.6974749490619</c:v>
                </c:pt>
                <c:pt idx="8">
                  <c:v>-3304.6974749490619</c:v>
                </c:pt>
                <c:pt idx="9">
                  <c:v>-3304.6974749490619</c:v>
                </c:pt>
                <c:pt idx="10">
                  <c:v>-1088.6333999999915</c:v>
                </c:pt>
                <c:pt idx="11">
                  <c:v>2028.7921999999817</c:v>
                </c:pt>
                <c:pt idx="12">
                  <c:v>3117.4255999999878</c:v>
                </c:pt>
                <c:pt idx="13">
                  <c:v>3117.4255999999878</c:v>
                </c:pt>
                <c:pt idx="14">
                  <c:v>3117.4255999999878</c:v>
                </c:pt>
                <c:pt idx="15">
                  <c:v>3117.4255999999878</c:v>
                </c:pt>
                <c:pt idx="16">
                  <c:v>3117.4255999999878</c:v>
                </c:pt>
                <c:pt idx="17">
                  <c:v>3117.4255999999878</c:v>
                </c:pt>
                <c:pt idx="18">
                  <c:v>3117.4255999999878</c:v>
                </c:pt>
                <c:pt idx="19">
                  <c:v>3117.4255999999878</c:v>
                </c:pt>
                <c:pt idx="20">
                  <c:v>3117.4255999999878</c:v>
                </c:pt>
                <c:pt idx="21">
                  <c:v>3117.4255999999878</c:v>
                </c:pt>
                <c:pt idx="22">
                  <c:v>3117.4255999999878</c:v>
                </c:pt>
                <c:pt idx="23">
                  <c:v>3117.4255999999878</c:v>
                </c:pt>
                <c:pt idx="24">
                  <c:v>6564.7646999999997</c:v>
                </c:pt>
                <c:pt idx="25">
                  <c:v>6564.7646999999997</c:v>
                </c:pt>
                <c:pt idx="26">
                  <c:v>6564.7646999999997</c:v>
                </c:pt>
                <c:pt idx="27">
                  <c:v>6564.7646999999997</c:v>
                </c:pt>
                <c:pt idx="28">
                  <c:v>6564.7646999999997</c:v>
                </c:pt>
                <c:pt idx="29">
                  <c:v>6564.7646999999997</c:v>
                </c:pt>
                <c:pt idx="30">
                  <c:v>6564.7646999999997</c:v>
                </c:pt>
                <c:pt idx="31">
                  <c:v>6564.7646999999997</c:v>
                </c:pt>
                <c:pt idx="32">
                  <c:v>6564.7646999999997</c:v>
                </c:pt>
                <c:pt idx="33">
                  <c:v>6564.7646999999997</c:v>
                </c:pt>
                <c:pt idx="34">
                  <c:v>6564.7646999999997</c:v>
                </c:pt>
                <c:pt idx="35">
                  <c:v>6564.7646999999997</c:v>
                </c:pt>
                <c:pt idx="36">
                  <c:v>10012.103799999997</c:v>
                </c:pt>
                <c:pt idx="37">
                  <c:v>10012.103799999997</c:v>
                </c:pt>
                <c:pt idx="38">
                  <c:v>10012.103799999997</c:v>
                </c:pt>
                <c:pt idx="39">
                  <c:v>10012.103799999997</c:v>
                </c:pt>
                <c:pt idx="40">
                  <c:v>10012.103799999997</c:v>
                </c:pt>
                <c:pt idx="41">
                  <c:v>10012.103799999997</c:v>
                </c:pt>
                <c:pt idx="42">
                  <c:v>10012.103799999997</c:v>
                </c:pt>
                <c:pt idx="43">
                  <c:v>10012.103799999997</c:v>
                </c:pt>
                <c:pt idx="44">
                  <c:v>10012.103799999997</c:v>
                </c:pt>
                <c:pt idx="45">
                  <c:v>10012.103799999997</c:v>
                </c:pt>
                <c:pt idx="46">
                  <c:v>10012.103799999997</c:v>
                </c:pt>
                <c:pt idx="47">
                  <c:v>10012.103799999997</c:v>
                </c:pt>
                <c:pt idx="48">
                  <c:v>10012.103799999997</c:v>
                </c:pt>
                <c:pt idx="49">
                  <c:v>10012.103799999997</c:v>
                </c:pt>
                <c:pt idx="50">
                  <c:v>10012.103799999997</c:v>
                </c:pt>
                <c:pt idx="51">
                  <c:v>10012.103799999997</c:v>
                </c:pt>
                <c:pt idx="52">
                  <c:v>10012.103799999997</c:v>
                </c:pt>
                <c:pt idx="53">
                  <c:v>10012.103799999997</c:v>
                </c:pt>
                <c:pt idx="54">
                  <c:v>10012.103799999997</c:v>
                </c:pt>
                <c:pt idx="55">
                  <c:v>10012.103799999997</c:v>
                </c:pt>
                <c:pt idx="56">
                  <c:v>10012.103799999997</c:v>
                </c:pt>
                <c:pt idx="57">
                  <c:v>10012.103799999997</c:v>
                </c:pt>
                <c:pt idx="58">
                  <c:v>10012.103799999997</c:v>
                </c:pt>
                <c:pt idx="59">
                  <c:v>10012.103799999997</c:v>
                </c:pt>
                <c:pt idx="60">
                  <c:v>10012.103799999997</c:v>
                </c:pt>
                <c:pt idx="61">
                  <c:v>10012.103799999997</c:v>
                </c:pt>
                <c:pt idx="62">
                  <c:v>10012.103799999997</c:v>
                </c:pt>
                <c:pt idx="63">
                  <c:v>10012.103799999997</c:v>
                </c:pt>
                <c:pt idx="64">
                  <c:v>10012.103799999997</c:v>
                </c:pt>
                <c:pt idx="65">
                  <c:v>10012.103799999997</c:v>
                </c:pt>
                <c:pt idx="66">
                  <c:v>10012.103799999997</c:v>
                </c:pt>
                <c:pt idx="67">
                  <c:v>10012.103799999997</c:v>
                </c:pt>
                <c:pt idx="68">
                  <c:v>10012.103799999997</c:v>
                </c:pt>
                <c:pt idx="69">
                  <c:v>10012.103799999997</c:v>
                </c:pt>
                <c:pt idx="70">
                  <c:v>10012.103799999997</c:v>
                </c:pt>
                <c:pt idx="71">
                  <c:v>10012.103799999997</c:v>
                </c:pt>
              </c:numCache>
            </c:numRef>
          </c:val>
        </c:ser>
        <c:ser>
          <c:idx val="1"/>
          <c:order val="1"/>
          <c:tx>
            <c:strRef>
              <c:f>A_B_C_F_G_H_I_J_K!$A$115</c:f>
              <c:strCache>
                <c:ptCount val="1"/>
                <c:pt idx="0">
                  <c:v>Saldo Financiamentos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layout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Val val="1"/>
              <c:showCatName val="1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1"/>
              <c:layout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Val val="1"/>
              <c:showCatName val="1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elete val="1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A_B_C_F_G_H_I_J_K!$B$110:$BU$110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A_B_C_F_G_H_I_J_K!$B$115:$BU$115</c:f>
              <c:numCache>
                <c:formatCode>_-"R$"\ * #,##0.00_-;\-"R$"\ * #,##0.00_-;_-"R$"\ * "-"??_-;_-@</c:formatCode>
                <c:ptCount val="72"/>
                <c:pt idx="0">
                  <c:v>35224.24154949058</c:v>
                </c:pt>
                <c:pt idx="1">
                  <c:v>35224.24154949058</c:v>
                </c:pt>
                <c:pt idx="2">
                  <c:v>35224.24154949058</c:v>
                </c:pt>
                <c:pt idx="3">
                  <c:v>35224.24154949058</c:v>
                </c:pt>
                <c:pt idx="4">
                  <c:v>35224.24154949058</c:v>
                </c:pt>
                <c:pt idx="5">
                  <c:v>35224.24154949058</c:v>
                </c:pt>
                <c:pt idx="6">
                  <c:v>35224.24154949058</c:v>
                </c:pt>
                <c:pt idx="7">
                  <c:v>35224.24154949058</c:v>
                </c:pt>
                <c:pt idx="8">
                  <c:v>35224.24154949058</c:v>
                </c:pt>
                <c:pt idx="9">
                  <c:v>35224.24154949058</c:v>
                </c:pt>
                <c:pt idx="10">
                  <c:v>35224.24154949058</c:v>
                </c:pt>
                <c:pt idx="11">
                  <c:v>126653.5837494906</c:v>
                </c:pt>
                <c:pt idx="12">
                  <c:v>123536.15814949061</c:v>
                </c:pt>
                <c:pt idx="13">
                  <c:v>120418.73254949063</c:v>
                </c:pt>
                <c:pt idx="14">
                  <c:v>117301.30694949064</c:v>
                </c:pt>
                <c:pt idx="15">
                  <c:v>114183.88134949065</c:v>
                </c:pt>
                <c:pt idx="16">
                  <c:v>111066.45574949066</c:v>
                </c:pt>
                <c:pt idx="17">
                  <c:v>107949.03014949067</c:v>
                </c:pt>
                <c:pt idx="18">
                  <c:v>104831.60454949069</c:v>
                </c:pt>
                <c:pt idx="19">
                  <c:v>101714.1789494907</c:v>
                </c:pt>
                <c:pt idx="20">
                  <c:v>98596.753349490711</c:v>
                </c:pt>
                <c:pt idx="21">
                  <c:v>95479.327749490723</c:v>
                </c:pt>
                <c:pt idx="22">
                  <c:v>92361.902149490736</c:v>
                </c:pt>
                <c:pt idx="23">
                  <c:v>89244.476549490748</c:v>
                </c:pt>
                <c:pt idx="24">
                  <c:v>82679.711849490748</c:v>
                </c:pt>
                <c:pt idx="25">
                  <c:v>76114.947149490748</c:v>
                </c:pt>
                <c:pt idx="26">
                  <c:v>69550.182449490749</c:v>
                </c:pt>
                <c:pt idx="27">
                  <c:v>62985.417749490749</c:v>
                </c:pt>
                <c:pt idx="28">
                  <c:v>56420.653049490749</c:v>
                </c:pt>
                <c:pt idx="29">
                  <c:v>49855.88834949075</c:v>
                </c:pt>
                <c:pt idx="30">
                  <c:v>43291.12364949075</c:v>
                </c:pt>
                <c:pt idx="31">
                  <c:v>36726.35894949075</c:v>
                </c:pt>
                <c:pt idx="32">
                  <c:v>30161.59424949075</c:v>
                </c:pt>
                <c:pt idx="33">
                  <c:v>23596.829549490751</c:v>
                </c:pt>
                <c:pt idx="34">
                  <c:v>17032.064849490751</c:v>
                </c:pt>
                <c:pt idx="35">
                  <c:v>10467.300149490751</c:v>
                </c:pt>
                <c:pt idx="36">
                  <c:v>455.19634949075407</c:v>
                </c:pt>
              </c:numCache>
            </c:numRef>
          </c:val>
        </c:ser>
        <c:ser>
          <c:idx val="2"/>
          <c:order val="2"/>
          <c:tx>
            <c:strRef>
              <c:f>A_B_C_F_G_H_I_J_K!$A$116</c:f>
              <c:strCache>
                <c:ptCount val="1"/>
                <c:pt idx="0">
                  <c:v>Amortização Taxa de Juros (1,5% a.m)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A_B_C_F_G_H_I_J_K!$B$110:$BU$110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A_B_C_F_G_H_I_J_K!$B$116:$BU$116</c:f>
              <c:numCache>
                <c:formatCode>_-"R$"\ * #,##0.00_-;\-"R$"\ * #,##0.00_-;_-"R$"\ * "-"??_-;_-@</c:formatCode>
                <c:ptCount val="72"/>
                <c:pt idx="0">
                  <c:v>-528.3636232423587</c:v>
                </c:pt>
                <c:pt idx="1">
                  <c:v>-528.3636232423587</c:v>
                </c:pt>
                <c:pt idx="2">
                  <c:v>-528.3636232423587</c:v>
                </c:pt>
                <c:pt idx="3">
                  <c:v>-528.3636232423587</c:v>
                </c:pt>
                <c:pt idx="4">
                  <c:v>-528.3636232423587</c:v>
                </c:pt>
                <c:pt idx="5">
                  <c:v>-528.3636232423587</c:v>
                </c:pt>
                <c:pt idx="6">
                  <c:v>-528.3636232423587</c:v>
                </c:pt>
                <c:pt idx="7">
                  <c:v>-528.3636232423587</c:v>
                </c:pt>
                <c:pt idx="8">
                  <c:v>-528.3636232423587</c:v>
                </c:pt>
                <c:pt idx="9">
                  <c:v>-528.3636232423587</c:v>
                </c:pt>
                <c:pt idx="10">
                  <c:v>-528.3636232423587</c:v>
                </c:pt>
                <c:pt idx="11">
                  <c:v>-1899.803756242359</c:v>
                </c:pt>
                <c:pt idx="12">
                  <c:v>-1853.0423722423591</c:v>
                </c:pt>
                <c:pt idx="13">
                  <c:v>-1806.2809882423594</c:v>
                </c:pt>
                <c:pt idx="14">
                  <c:v>-1759.5196042423595</c:v>
                </c:pt>
                <c:pt idx="15">
                  <c:v>-1712.7582202423596</c:v>
                </c:pt>
                <c:pt idx="16">
                  <c:v>-1665.9968362423599</c:v>
                </c:pt>
                <c:pt idx="17">
                  <c:v>-1619.23545224236</c:v>
                </c:pt>
                <c:pt idx="18">
                  <c:v>-1572.4740682423603</c:v>
                </c:pt>
                <c:pt idx="19">
                  <c:v>-1525.7126842423604</c:v>
                </c:pt>
                <c:pt idx="20">
                  <c:v>-1478.9513002423605</c:v>
                </c:pt>
                <c:pt idx="21">
                  <c:v>-1432.1899162423608</c:v>
                </c:pt>
                <c:pt idx="22">
                  <c:v>-1385.4285322423609</c:v>
                </c:pt>
                <c:pt idx="23">
                  <c:v>-1338.6671482423612</c:v>
                </c:pt>
                <c:pt idx="24">
                  <c:v>-1240.1956777423611</c:v>
                </c:pt>
                <c:pt idx="25">
                  <c:v>-1141.7242072423612</c:v>
                </c:pt>
                <c:pt idx="26">
                  <c:v>-1043.2527367423611</c:v>
                </c:pt>
                <c:pt idx="27">
                  <c:v>-944.7812662423612</c:v>
                </c:pt>
                <c:pt idx="28">
                  <c:v>-846.30979574236119</c:v>
                </c:pt>
                <c:pt idx="29">
                  <c:v>-747.83832524236118</c:v>
                </c:pt>
                <c:pt idx="30">
                  <c:v>-649.36685474236117</c:v>
                </c:pt>
                <c:pt idx="31">
                  <c:v>-550.89538424236127</c:v>
                </c:pt>
                <c:pt idx="32">
                  <c:v>-452.42391374236126</c:v>
                </c:pt>
                <c:pt idx="33">
                  <c:v>-353.95244324236126</c:v>
                </c:pt>
                <c:pt idx="34">
                  <c:v>-255.48097274236125</c:v>
                </c:pt>
                <c:pt idx="35">
                  <c:v>-157.00950224236126</c:v>
                </c:pt>
                <c:pt idx="36">
                  <c:v>-6.8279452423613112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</c:ser>
        <c:ser>
          <c:idx val="3"/>
          <c:order val="3"/>
          <c:tx>
            <c:strRef>
              <c:f>A_B_C_F_G_H_I_J_K!$A$117</c:f>
              <c:strCache>
                <c:ptCount val="1"/>
                <c:pt idx="0">
                  <c:v>Resultado Mensal 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37"/>
              <c:layout/>
              <c:showVal val="1"/>
              <c:showCatName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elete val="1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A_B_C_F_G_H_I_J_K!$B$110:$BU$110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A_B_C_F_G_H_I_J_K!$B$117:$BU$117</c:f>
              <c:numCache>
                <c:formatCode>_-"R$"\ * #,##0.00_-;\-"R$"\ * #,##0.00_-;_-"R$"\ * "-"??_-;_-@</c:formatCode>
                <c:ptCount val="72"/>
                <c:pt idx="0">
                  <c:v>-3833.0610981914178</c:v>
                </c:pt>
                <c:pt idx="1">
                  <c:v>-3833.0610981914178</c:v>
                </c:pt>
                <c:pt idx="2">
                  <c:v>-3833.0610981914178</c:v>
                </c:pt>
                <c:pt idx="3">
                  <c:v>-3833.0610981914178</c:v>
                </c:pt>
                <c:pt idx="4">
                  <c:v>-3833.0610981914178</c:v>
                </c:pt>
                <c:pt idx="5">
                  <c:v>-3833.0610981914178</c:v>
                </c:pt>
                <c:pt idx="6">
                  <c:v>-3833.0610981914206</c:v>
                </c:pt>
                <c:pt idx="7">
                  <c:v>-3833.0610981914206</c:v>
                </c:pt>
                <c:pt idx="8">
                  <c:v>-3833.0610981914206</c:v>
                </c:pt>
                <c:pt idx="9">
                  <c:v>-3833.0610981914206</c:v>
                </c:pt>
                <c:pt idx="10">
                  <c:v>-1616.9970232423502</c:v>
                </c:pt>
                <c:pt idx="11">
                  <c:v>-1899.803756242359</c:v>
                </c:pt>
                <c:pt idx="12">
                  <c:v>-1853.0423722423591</c:v>
                </c:pt>
                <c:pt idx="13">
                  <c:v>-1806.2809882423594</c:v>
                </c:pt>
                <c:pt idx="14">
                  <c:v>-1759.5196042423595</c:v>
                </c:pt>
                <c:pt idx="15">
                  <c:v>-1712.7582202423596</c:v>
                </c:pt>
                <c:pt idx="16">
                  <c:v>-1665.9968362423599</c:v>
                </c:pt>
                <c:pt idx="17">
                  <c:v>-1619.23545224236</c:v>
                </c:pt>
                <c:pt idx="18">
                  <c:v>-1572.4740682423603</c:v>
                </c:pt>
                <c:pt idx="19">
                  <c:v>-1525.7126842423604</c:v>
                </c:pt>
                <c:pt idx="20">
                  <c:v>-1478.9513002423605</c:v>
                </c:pt>
                <c:pt idx="21">
                  <c:v>-1432.1899162423608</c:v>
                </c:pt>
                <c:pt idx="22">
                  <c:v>-1385.4285322423609</c:v>
                </c:pt>
                <c:pt idx="23">
                  <c:v>-1338.6671482423612</c:v>
                </c:pt>
                <c:pt idx="24">
                  <c:v>-1240.1956777423611</c:v>
                </c:pt>
                <c:pt idx="25">
                  <c:v>-1141.7242072423612</c:v>
                </c:pt>
                <c:pt idx="26">
                  <c:v>-1043.2527367423611</c:v>
                </c:pt>
                <c:pt idx="27">
                  <c:v>-944.7812662423612</c:v>
                </c:pt>
                <c:pt idx="28">
                  <c:v>-846.30979574236119</c:v>
                </c:pt>
                <c:pt idx="29">
                  <c:v>-747.83832524236118</c:v>
                </c:pt>
                <c:pt idx="30">
                  <c:v>-649.36685474236117</c:v>
                </c:pt>
                <c:pt idx="31">
                  <c:v>-550.89538424236127</c:v>
                </c:pt>
                <c:pt idx="32">
                  <c:v>-452.42391374236126</c:v>
                </c:pt>
                <c:pt idx="33">
                  <c:v>-353.95244324236126</c:v>
                </c:pt>
                <c:pt idx="34">
                  <c:v>-255.48097274236125</c:v>
                </c:pt>
                <c:pt idx="35">
                  <c:v>-157.00950224236126</c:v>
                </c:pt>
                <c:pt idx="36">
                  <c:v>-6.8279452423613112</c:v>
                </c:pt>
                <c:pt idx="37">
                  <c:v>10012.103799999997</c:v>
                </c:pt>
                <c:pt idx="38">
                  <c:v>10012.103799999997</c:v>
                </c:pt>
                <c:pt idx="39">
                  <c:v>10012.103799999997</c:v>
                </c:pt>
                <c:pt idx="40">
                  <c:v>10012.103799999997</c:v>
                </c:pt>
                <c:pt idx="41">
                  <c:v>10012.103799999997</c:v>
                </c:pt>
                <c:pt idx="42">
                  <c:v>10012.103799999997</c:v>
                </c:pt>
                <c:pt idx="43">
                  <c:v>10012.103799999997</c:v>
                </c:pt>
                <c:pt idx="44">
                  <c:v>10012.103799999997</c:v>
                </c:pt>
                <c:pt idx="45">
                  <c:v>10012.103799999997</c:v>
                </c:pt>
                <c:pt idx="46">
                  <c:v>10012.103799999997</c:v>
                </c:pt>
                <c:pt idx="47">
                  <c:v>10012.103799999997</c:v>
                </c:pt>
                <c:pt idx="48">
                  <c:v>10012.103799999997</c:v>
                </c:pt>
                <c:pt idx="49">
                  <c:v>10012.103799999997</c:v>
                </c:pt>
                <c:pt idx="50">
                  <c:v>10012.103799999997</c:v>
                </c:pt>
                <c:pt idx="51">
                  <c:v>10012.103799999997</c:v>
                </c:pt>
                <c:pt idx="52">
                  <c:v>10012.103799999997</c:v>
                </c:pt>
                <c:pt idx="53">
                  <c:v>10012.103799999997</c:v>
                </c:pt>
                <c:pt idx="54">
                  <c:v>10012.103799999997</c:v>
                </c:pt>
                <c:pt idx="55">
                  <c:v>10012.103799999997</c:v>
                </c:pt>
                <c:pt idx="56">
                  <c:v>10012.103799999997</c:v>
                </c:pt>
                <c:pt idx="57">
                  <c:v>10012.103799999997</c:v>
                </c:pt>
                <c:pt idx="58">
                  <c:v>10012.103799999997</c:v>
                </c:pt>
                <c:pt idx="59">
                  <c:v>10012.103799999997</c:v>
                </c:pt>
                <c:pt idx="60">
                  <c:v>10012.103799999997</c:v>
                </c:pt>
                <c:pt idx="61">
                  <c:v>10012.103799999997</c:v>
                </c:pt>
                <c:pt idx="62">
                  <c:v>10012.103799999997</c:v>
                </c:pt>
                <c:pt idx="63">
                  <c:v>10012.103799999997</c:v>
                </c:pt>
                <c:pt idx="64">
                  <c:v>10012.103799999997</c:v>
                </c:pt>
                <c:pt idx="65">
                  <c:v>10012.103799999997</c:v>
                </c:pt>
                <c:pt idx="66">
                  <c:v>10012.103799999997</c:v>
                </c:pt>
                <c:pt idx="67">
                  <c:v>10012.103799999997</c:v>
                </c:pt>
                <c:pt idx="68">
                  <c:v>10012.103799999997</c:v>
                </c:pt>
                <c:pt idx="69">
                  <c:v>10012.103799999997</c:v>
                </c:pt>
                <c:pt idx="70">
                  <c:v>10012.103799999997</c:v>
                </c:pt>
                <c:pt idx="71">
                  <c:v>10012.103799999997</c:v>
                </c:pt>
              </c:numCache>
            </c:numRef>
          </c:val>
        </c:ser>
        <c:dLbls/>
        <c:marker val="1"/>
        <c:axId val="113335680"/>
        <c:axId val="114951296"/>
      </c:lineChart>
      <c:catAx>
        <c:axId val="11333568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4951296"/>
        <c:crosses val="autoZero"/>
        <c:auto val="1"/>
        <c:lblAlgn val="ctr"/>
        <c:lblOffset val="100"/>
      </c:catAx>
      <c:valAx>
        <c:axId val="1149512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R$&quot;\ * #,##0.00_-;\-&quot;R$&quot;\ * #,##0.00_-;_-&quot;R$&quot;\ * &quot;-&quot;??_-;_-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33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Resultado Anual com</a:t>
            </a:r>
            <a:r>
              <a:rPr lang="pt-BR" baseline="0"/>
              <a:t> e sem financiamento</a:t>
            </a:r>
          </a:p>
        </c:rich>
      </c:tx>
      <c:layout>
        <c:manualLayout>
          <c:xMode val="edge"/>
          <c:yMode val="edge"/>
          <c:x val="0.34040263349434274"/>
          <c:y val="3.7037037037037042E-2"/>
        </c:manualLayout>
      </c:layout>
      <c:spPr>
        <a:noFill/>
        <a:ln>
          <a:noFill/>
        </a:ln>
        <a:effectLst/>
      </c:spPr>
    </c:title>
    <c:plotArea>
      <c:layout/>
      <c:lineChart>
        <c:grouping val="standard"/>
        <c:ser>
          <c:idx val="13"/>
          <c:order val="0"/>
          <c:tx>
            <c:strRef>
              <c:f>A_B_C_F_G_H_I_J_K!$A$153</c:f>
              <c:strCache>
                <c:ptCount val="1"/>
                <c:pt idx="0">
                  <c:v>Resultados Anuais Sem Financiamento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A_B_C_F_G_H_I_J_K!$B$139:$P$139</c:f>
              <c:strCache>
                <c:ptCount val="15"/>
                <c:pt idx="0">
                  <c:v>Ano 01</c:v>
                </c:pt>
                <c:pt idx="1">
                  <c:v>Ano 02</c:v>
                </c:pt>
                <c:pt idx="2">
                  <c:v>Ano 03</c:v>
                </c:pt>
                <c:pt idx="3">
                  <c:v>Ano 04</c:v>
                </c:pt>
                <c:pt idx="4">
                  <c:v>Ano 05</c:v>
                </c:pt>
                <c:pt idx="5">
                  <c:v>Ano 06</c:v>
                </c:pt>
                <c:pt idx="6">
                  <c:v>Ano 07</c:v>
                </c:pt>
                <c:pt idx="7">
                  <c:v>Ano 08</c:v>
                </c:pt>
                <c:pt idx="8">
                  <c:v>Ano 09</c:v>
                </c:pt>
                <c:pt idx="9">
                  <c:v>Ano 10</c:v>
                </c:pt>
                <c:pt idx="10">
                  <c:v>Ano 11</c:v>
                </c:pt>
                <c:pt idx="11">
                  <c:v>Ano 12</c:v>
                </c:pt>
                <c:pt idx="12">
                  <c:v>Ano 13</c:v>
                </c:pt>
                <c:pt idx="13">
                  <c:v>Ano 14</c:v>
                </c:pt>
                <c:pt idx="14">
                  <c:v>Ano 15</c:v>
                </c:pt>
              </c:strCache>
            </c:strRef>
          </c:cat>
          <c:val>
            <c:numRef>
              <c:f>A_B_C_F_G_H_I_J_K!$B$153:$P$153</c:f>
              <c:numCache>
                <c:formatCode>_-"R$"\ * #,##0.00_-;\-"R$"\ * #,##0.00_-;_-"R$"\ * "-"??_-;_-@</c:formatCode>
                <c:ptCount val="15"/>
                <c:pt idx="0">
                  <c:v>-769557.73293251055</c:v>
                </c:pt>
                <c:pt idx="1">
                  <c:v>37409.107199999969</c:v>
                </c:pt>
                <c:pt idx="2">
                  <c:v>78777.176399999997</c:v>
                </c:pt>
                <c:pt idx="3">
                  <c:v>120145.24560000002</c:v>
                </c:pt>
                <c:pt idx="4">
                  <c:v>120145.24560000002</c:v>
                </c:pt>
                <c:pt idx="5">
                  <c:v>120145.24560000002</c:v>
                </c:pt>
                <c:pt idx="6">
                  <c:v>120145.24560000002</c:v>
                </c:pt>
                <c:pt idx="7">
                  <c:v>120145.24560000002</c:v>
                </c:pt>
                <c:pt idx="8">
                  <c:v>120145.24560000002</c:v>
                </c:pt>
                <c:pt idx="9">
                  <c:v>120145.24560000002</c:v>
                </c:pt>
                <c:pt idx="10">
                  <c:v>120145.24560000002</c:v>
                </c:pt>
                <c:pt idx="11">
                  <c:v>120145.24560000002</c:v>
                </c:pt>
                <c:pt idx="12">
                  <c:v>120145.24560000002</c:v>
                </c:pt>
                <c:pt idx="13">
                  <c:v>120145.24560000002</c:v>
                </c:pt>
                <c:pt idx="14">
                  <c:v>120145.24560000002</c:v>
                </c:pt>
              </c:numCache>
            </c:numRef>
          </c:val>
        </c:ser>
        <c:ser>
          <c:idx val="14"/>
          <c:order val="1"/>
          <c:tx>
            <c:strRef>
              <c:f>A_B_C_F_G_H_I_J_K!$A$154</c:f>
              <c:strCache>
                <c:ptCount val="1"/>
                <c:pt idx="0">
                  <c:v>Resultados Anuais Totais com financiamento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A_B_C_F_G_H_I_J_K!$B$139:$P$139</c:f>
              <c:strCache>
                <c:ptCount val="15"/>
                <c:pt idx="0">
                  <c:v>Ano 01</c:v>
                </c:pt>
                <c:pt idx="1">
                  <c:v>Ano 02</c:v>
                </c:pt>
                <c:pt idx="2">
                  <c:v>Ano 03</c:v>
                </c:pt>
                <c:pt idx="3">
                  <c:v>Ano 04</c:v>
                </c:pt>
                <c:pt idx="4">
                  <c:v>Ano 05</c:v>
                </c:pt>
                <c:pt idx="5">
                  <c:v>Ano 06</c:v>
                </c:pt>
                <c:pt idx="6">
                  <c:v>Ano 07</c:v>
                </c:pt>
                <c:pt idx="7">
                  <c:v>Ano 08</c:v>
                </c:pt>
                <c:pt idx="8">
                  <c:v>Ano 09</c:v>
                </c:pt>
                <c:pt idx="9">
                  <c:v>Ano 10</c:v>
                </c:pt>
                <c:pt idx="10">
                  <c:v>Ano 11</c:v>
                </c:pt>
                <c:pt idx="11">
                  <c:v>Ano 12</c:v>
                </c:pt>
                <c:pt idx="12">
                  <c:v>Ano 13</c:v>
                </c:pt>
                <c:pt idx="13">
                  <c:v>Ano 14</c:v>
                </c:pt>
                <c:pt idx="14">
                  <c:v>Ano 15</c:v>
                </c:pt>
              </c:strCache>
            </c:strRef>
          </c:cat>
          <c:val>
            <c:numRef>
              <c:f>A_B_C_F_G_H_I_J_K!$B$154:$P$154</c:f>
              <c:numCache>
                <c:formatCode>_-"R$"\ * #,##0.00_-;\-"R$"\ * #,##0.00_-;_-"R$"\ * "-"??_-;_-@</c:formatCode>
                <c:ptCount val="15"/>
                <c:pt idx="0">
                  <c:v>-41847.4117613989</c:v>
                </c:pt>
                <c:pt idx="1">
                  <c:v>-19150.257122908322</c:v>
                </c:pt>
                <c:pt idx="2">
                  <c:v>-8383.2310799083352</c:v>
                </c:pt>
                <c:pt idx="3">
                  <c:v>110126.31385475761</c:v>
                </c:pt>
                <c:pt idx="4">
                  <c:v>120145.24559999997</c:v>
                </c:pt>
                <c:pt idx="5">
                  <c:v>120145.24559999997</c:v>
                </c:pt>
                <c:pt idx="6">
                  <c:v>120145.24559999997</c:v>
                </c:pt>
                <c:pt idx="7">
                  <c:v>120145.24559999997</c:v>
                </c:pt>
                <c:pt idx="8">
                  <c:v>120145.24559999997</c:v>
                </c:pt>
                <c:pt idx="9">
                  <c:v>120145.24559999997</c:v>
                </c:pt>
                <c:pt idx="10">
                  <c:v>120145.24559999997</c:v>
                </c:pt>
                <c:pt idx="11">
                  <c:v>120145.24559999997</c:v>
                </c:pt>
                <c:pt idx="12">
                  <c:v>120145.24559999997</c:v>
                </c:pt>
                <c:pt idx="13">
                  <c:v>120145.24559999997</c:v>
                </c:pt>
                <c:pt idx="14">
                  <c:v>120145.24559999997</c:v>
                </c:pt>
              </c:numCache>
            </c:numRef>
          </c:val>
        </c:ser>
        <c:dLbls/>
        <c:marker val="1"/>
        <c:axId val="114997504"/>
        <c:axId val="1150115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A_B_C_F_G_H_I_J_K!$A$140</c15:sqref>
                        </c15:formulaRef>
                      </c:ext>
                    </c:extLst>
                    <c:strCache>
                      <c:ptCount val="1"/>
                      <c:pt idx="0">
                        <c:v>Receitas Operacionais ANUAIS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A_B_C_F_G_H_I_J_K!$B$140:$P$140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1158906.72</c:v>
                      </c:pt>
                      <c:pt idx="2">
                        <c:v>1158906.72</c:v>
                      </c:pt>
                      <c:pt idx="3">
                        <c:v>1158906.72</c:v>
                      </c:pt>
                      <c:pt idx="4">
                        <c:v>1158906.72</c:v>
                      </c:pt>
                      <c:pt idx="5">
                        <c:v>1158906.72</c:v>
                      </c:pt>
                      <c:pt idx="6">
                        <c:v>1158906.72</c:v>
                      </c:pt>
                      <c:pt idx="7">
                        <c:v>1158906.72</c:v>
                      </c:pt>
                      <c:pt idx="8">
                        <c:v>1158906.72</c:v>
                      </c:pt>
                      <c:pt idx="9">
                        <c:v>1158906.72</c:v>
                      </c:pt>
                      <c:pt idx="10">
                        <c:v>1158906.72</c:v>
                      </c:pt>
                      <c:pt idx="11">
                        <c:v>1158906.72</c:v>
                      </c:pt>
                      <c:pt idx="12">
                        <c:v>1158906.72</c:v>
                      </c:pt>
                      <c:pt idx="13">
                        <c:v>1158906.72</c:v>
                      </c:pt>
                      <c:pt idx="14">
                        <c:v>1158906.72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A_B_C_F_G_H_I_J_K!$A$141</c15:sqref>
                        </c15:formulaRef>
                      </c:ext>
                    </c:extLst>
                    <c:strCache>
                      <c:ptCount val="1"/>
                      <c:pt idx="0">
                        <c:v>Alugueis Total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A_B_C_F_G_H_I_J_K!$B$141:$P$141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870906.72</c:v>
                      </c:pt>
                      <c:pt idx="2">
                        <c:v>870906.72</c:v>
                      </c:pt>
                      <c:pt idx="3">
                        <c:v>870906.72</c:v>
                      </c:pt>
                      <c:pt idx="4">
                        <c:v>870906.72</c:v>
                      </c:pt>
                      <c:pt idx="5">
                        <c:v>870906.72</c:v>
                      </c:pt>
                      <c:pt idx="6">
                        <c:v>870906.72</c:v>
                      </c:pt>
                      <c:pt idx="7">
                        <c:v>870906.72</c:v>
                      </c:pt>
                      <c:pt idx="8">
                        <c:v>870906.72</c:v>
                      </c:pt>
                      <c:pt idx="9">
                        <c:v>870906.72</c:v>
                      </c:pt>
                      <c:pt idx="10">
                        <c:v>870906.72</c:v>
                      </c:pt>
                      <c:pt idx="11">
                        <c:v>870906.72</c:v>
                      </c:pt>
                      <c:pt idx="12">
                        <c:v>870906.72</c:v>
                      </c:pt>
                      <c:pt idx="13">
                        <c:v>870906.72</c:v>
                      </c:pt>
                      <c:pt idx="14">
                        <c:v>870906.72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A_B_C_F_G_H_I_J_K!$A$142</c15:sqref>
                        </c15:formulaRef>
                      </c:ext>
                    </c:extLst>
                    <c:strCache>
                      <c:ptCount val="1"/>
                      <c:pt idx="0">
                        <c:v>Estacionamento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A_B_C_F_G_H_I_J_K!$B$142:$P$142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288000</c:v>
                      </c:pt>
                      <c:pt idx="2">
                        <c:v>288000</c:v>
                      </c:pt>
                      <c:pt idx="3">
                        <c:v>288000</c:v>
                      </c:pt>
                      <c:pt idx="4">
                        <c:v>288000</c:v>
                      </c:pt>
                      <c:pt idx="5">
                        <c:v>288000</c:v>
                      </c:pt>
                      <c:pt idx="6">
                        <c:v>288000</c:v>
                      </c:pt>
                      <c:pt idx="7">
                        <c:v>288000</c:v>
                      </c:pt>
                      <c:pt idx="8">
                        <c:v>288000</c:v>
                      </c:pt>
                      <c:pt idx="9">
                        <c:v>288000</c:v>
                      </c:pt>
                      <c:pt idx="10">
                        <c:v>288000</c:v>
                      </c:pt>
                      <c:pt idx="11">
                        <c:v>288000</c:v>
                      </c:pt>
                      <c:pt idx="12">
                        <c:v>288000</c:v>
                      </c:pt>
                      <c:pt idx="13">
                        <c:v>288000</c:v>
                      </c:pt>
                      <c:pt idx="14">
                        <c:v>288000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A_B_C_F_G_H_I_J_K!$A$143</c15:sqref>
                        </c15:formulaRef>
                      </c:ext>
                    </c:extLst>
                    <c:strCache>
                      <c:ptCount val="1"/>
                      <c:pt idx="0">
                        <c:v>Despesas Operacionais ANUAIS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A_B_C_F_G_H_I_J_K!$B$143:$P$143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769557.73293251055</c:v>
                      </c:pt>
                      <c:pt idx="1">
                        <c:v>1121497.6128</c:v>
                      </c:pt>
                      <c:pt idx="2">
                        <c:v>1080129.5436</c:v>
                      </c:pt>
                      <c:pt idx="3">
                        <c:v>1038761.4743999999</c:v>
                      </c:pt>
                      <c:pt idx="4">
                        <c:v>1038761.4743999999</c:v>
                      </c:pt>
                      <c:pt idx="5">
                        <c:v>1038761.4743999999</c:v>
                      </c:pt>
                      <c:pt idx="6">
                        <c:v>1038761.4743999999</c:v>
                      </c:pt>
                      <c:pt idx="7">
                        <c:v>1038761.4743999999</c:v>
                      </c:pt>
                      <c:pt idx="8">
                        <c:v>1038761.4743999999</c:v>
                      </c:pt>
                      <c:pt idx="9">
                        <c:v>1038761.4743999999</c:v>
                      </c:pt>
                      <c:pt idx="10">
                        <c:v>1038761.4743999999</c:v>
                      </c:pt>
                      <c:pt idx="11">
                        <c:v>1038761.4743999999</c:v>
                      </c:pt>
                      <c:pt idx="12">
                        <c:v>1038761.4743999999</c:v>
                      </c:pt>
                      <c:pt idx="13">
                        <c:v>1038761.4743999999</c:v>
                      </c:pt>
                      <c:pt idx="14">
                        <c:v>1038761.4743999999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A_B_C_F_G_H_I_J_K!$A$144</c15:sqref>
                        </c15:formulaRef>
                      </c:ext>
                    </c:extLst>
                    <c:strCache>
                      <c:ptCount val="1"/>
                      <c:pt idx="0">
                        <c:v>Despesas pré-operacionais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A_B_C_F_G_H_I_J_K!$B$144:$P$144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30869.707949490592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A_B_C_F_G_H_I_J_K!$A$145</c15:sqref>
                        </c15:formulaRef>
                      </c:ext>
                    </c:extLst>
                    <c:strCache>
                      <c:ptCount val="1"/>
                      <c:pt idx="0">
                        <c:v>Desenvolvimento do Projeto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A_B_C_F_G_H_I_J_K!$B$145:$P$145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22160.640749490594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A_B_C_F_G_H_I_J_K!$A$146</c15:sqref>
                        </c15:formulaRef>
                      </c:ext>
                    </c:extLst>
                    <c:strCache>
                      <c:ptCount val="1"/>
                      <c:pt idx="0">
                        <c:v>Despesas de lançamento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A_B_C_F_G_H_I_J_K!$B$146:$P$146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8709.0671999999995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A_B_C_F_G_H_I_J_K!$A$147</c15:sqref>
                        </c15:formulaRef>
                      </c:ext>
                    </c:extLst>
                    <c:strCache>
                      <c:ptCount val="1"/>
                      <c:pt idx="0">
                        <c:v>Custos de Construção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A_B_C_F_G_H_I_J_K!$B$147:$P$147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738688.02498301992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A_B_C_F_G_H_I_J_K!$A$148</c15:sqref>
                        </c15:formulaRef>
                      </c:ext>
                    </c:extLst>
                    <c:strCache>
                      <c:ptCount val="1"/>
                      <c:pt idx="0">
                        <c:v>Despesas pós-operacionais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A_B_C_F_G_H_I_J_K!$B$148:$P$148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1121497.6128</c:v>
                      </c:pt>
                      <c:pt idx="2">
                        <c:v>1080129.5436</c:v>
                      </c:pt>
                      <c:pt idx="3">
                        <c:v>1038761.4743999999</c:v>
                      </c:pt>
                      <c:pt idx="4">
                        <c:v>1038761.4743999999</c:v>
                      </c:pt>
                      <c:pt idx="5">
                        <c:v>1038761.4743999999</c:v>
                      </c:pt>
                      <c:pt idx="6">
                        <c:v>1038761.4743999999</c:v>
                      </c:pt>
                      <c:pt idx="7">
                        <c:v>1038761.4743999999</c:v>
                      </c:pt>
                      <c:pt idx="8">
                        <c:v>1038761.4743999999</c:v>
                      </c:pt>
                      <c:pt idx="9">
                        <c:v>1038761.4743999999</c:v>
                      </c:pt>
                      <c:pt idx="10">
                        <c:v>1038761.4743999999</c:v>
                      </c:pt>
                      <c:pt idx="11">
                        <c:v>1038761.4743999999</c:v>
                      </c:pt>
                      <c:pt idx="12">
                        <c:v>1038761.4743999999</c:v>
                      </c:pt>
                      <c:pt idx="13">
                        <c:v>1038761.4743999999</c:v>
                      </c:pt>
                      <c:pt idx="14">
                        <c:v>1038761.4743999999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A_B_C_F_G_H_I_J_K!$A$149</c15:sqref>
                        </c15:formulaRef>
                      </c:ext>
                    </c:extLst>
                    <c:strCache>
                      <c:ptCount val="1"/>
                      <c:pt idx="0">
                        <c:v>Vacância (aluguel potencial)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A_B_C_F_G_H_I_J_K!$B$149:$P$149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174181.34400000001</c:v>
                      </c:pt>
                      <c:pt idx="2">
                        <c:v>130636.00799999999</c:v>
                      </c:pt>
                      <c:pt idx="3">
                        <c:v>87090.672000000006</c:v>
                      </c:pt>
                      <c:pt idx="4">
                        <c:v>87090.672000000006</c:v>
                      </c:pt>
                      <c:pt idx="5">
                        <c:v>87090.672000000006</c:v>
                      </c:pt>
                      <c:pt idx="6">
                        <c:v>87090.672000000006</c:v>
                      </c:pt>
                      <c:pt idx="7">
                        <c:v>87090.672000000006</c:v>
                      </c:pt>
                      <c:pt idx="8">
                        <c:v>87090.672000000006</c:v>
                      </c:pt>
                      <c:pt idx="9">
                        <c:v>87090.672000000006</c:v>
                      </c:pt>
                      <c:pt idx="10">
                        <c:v>87090.672000000006</c:v>
                      </c:pt>
                      <c:pt idx="11">
                        <c:v>87090.672000000006</c:v>
                      </c:pt>
                      <c:pt idx="12">
                        <c:v>87090.672000000006</c:v>
                      </c:pt>
                      <c:pt idx="13">
                        <c:v>87090.672000000006</c:v>
                      </c:pt>
                      <c:pt idx="14">
                        <c:v>87090.672000000006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A_B_C_F_G_H_I_J_K!$A$150</c15:sqref>
                        </c15:formulaRef>
                      </c:ext>
                    </c:extLst>
                    <c:strCache>
                      <c:ptCount val="1"/>
                      <c:pt idx="0">
                        <c:v>Inadimplencia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A_B_C_F_G_H_I_J_K!$B$150:$P$150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34836.268799999998</c:v>
                      </c:pt>
                      <c:pt idx="2">
                        <c:v>37013.535600000003</c:v>
                      </c:pt>
                      <c:pt idx="3">
                        <c:v>39190.8024</c:v>
                      </c:pt>
                      <c:pt idx="4">
                        <c:v>39190.8024</c:v>
                      </c:pt>
                      <c:pt idx="5">
                        <c:v>39190.8024</c:v>
                      </c:pt>
                      <c:pt idx="6">
                        <c:v>39190.8024</c:v>
                      </c:pt>
                      <c:pt idx="7">
                        <c:v>39190.8024</c:v>
                      </c:pt>
                      <c:pt idx="8">
                        <c:v>39190.8024</c:v>
                      </c:pt>
                      <c:pt idx="9">
                        <c:v>39190.8024</c:v>
                      </c:pt>
                      <c:pt idx="10">
                        <c:v>39190.8024</c:v>
                      </c:pt>
                      <c:pt idx="11">
                        <c:v>39190.8024</c:v>
                      </c:pt>
                      <c:pt idx="12">
                        <c:v>39190.8024</c:v>
                      </c:pt>
                      <c:pt idx="13">
                        <c:v>39190.8024</c:v>
                      </c:pt>
                      <c:pt idx="14">
                        <c:v>39190.8024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A_B_C_F_G_H_I_J_K!$A$151</c15:sqref>
                        </c15:formulaRef>
                      </c:ext>
                    </c:extLst>
                    <c:strCache>
                      <c:ptCount val="1"/>
                      <c:pt idx="0">
                        <c:v>Despesas gerais administrativas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A_B_C_F_G_H_I_J_K!$B$151:$P$151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865680</c:v>
                      </c:pt>
                      <c:pt idx="2">
                        <c:v>865680</c:v>
                      </c:pt>
                      <c:pt idx="3">
                        <c:v>865680</c:v>
                      </c:pt>
                      <c:pt idx="4">
                        <c:v>865680</c:v>
                      </c:pt>
                      <c:pt idx="5">
                        <c:v>865680</c:v>
                      </c:pt>
                      <c:pt idx="6">
                        <c:v>865680</c:v>
                      </c:pt>
                      <c:pt idx="7">
                        <c:v>865680</c:v>
                      </c:pt>
                      <c:pt idx="8">
                        <c:v>865680</c:v>
                      </c:pt>
                      <c:pt idx="9">
                        <c:v>865680</c:v>
                      </c:pt>
                      <c:pt idx="10">
                        <c:v>865680</c:v>
                      </c:pt>
                      <c:pt idx="11">
                        <c:v>865680</c:v>
                      </c:pt>
                      <c:pt idx="12">
                        <c:v>865680</c:v>
                      </c:pt>
                      <c:pt idx="13">
                        <c:v>865680</c:v>
                      </c:pt>
                      <c:pt idx="14">
                        <c:v>865680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A_B_C_F_G_H_I_J_K!$A$152</c15:sqref>
                        </c15:formulaRef>
                      </c:ext>
                    </c:extLst>
                    <c:strCache>
                      <c:ptCount val="1"/>
                      <c:pt idx="0">
                        <c:v>Impostos (PIS + Cofins)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A_B_C_F_G_H_I_J_K!$B$139:$P$139</c15:sqref>
                        </c15:formulaRef>
                      </c:ext>
                    </c:extLst>
                    <c:strCache>
                      <c:ptCount val="15"/>
                      <c:pt idx="0">
                        <c:v>Ano 01</c:v>
                      </c:pt>
                      <c:pt idx="1">
                        <c:v>Ano 02</c:v>
                      </c:pt>
                      <c:pt idx="2">
                        <c:v>Ano 03</c:v>
                      </c:pt>
                      <c:pt idx="3">
                        <c:v>Ano 04</c:v>
                      </c:pt>
                      <c:pt idx="4">
                        <c:v>Ano 05</c:v>
                      </c:pt>
                      <c:pt idx="5">
                        <c:v>Ano 06</c:v>
                      </c:pt>
                      <c:pt idx="6">
                        <c:v>Ano 07</c:v>
                      </c:pt>
                      <c:pt idx="7">
                        <c:v>Ano 08</c:v>
                      </c:pt>
                      <c:pt idx="8">
                        <c:v>Ano 09</c:v>
                      </c:pt>
                      <c:pt idx="9">
                        <c:v>Ano 10</c:v>
                      </c:pt>
                      <c:pt idx="10">
                        <c:v>Ano 11</c:v>
                      </c:pt>
                      <c:pt idx="11">
                        <c:v>Ano 12</c:v>
                      </c:pt>
                      <c:pt idx="12">
                        <c:v>Ano 13</c:v>
                      </c:pt>
                      <c:pt idx="13">
                        <c:v>Ano 14</c:v>
                      </c:pt>
                      <c:pt idx="14">
                        <c:v>Ano 15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A_B_C_F_G_H_I_J_K!$B$152:$P$152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15"/>
                      <c:pt idx="0">
                        <c:v>0</c:v>
                      </c:pt>
                      <c:pt idx="1">
                        <c:v>46800</c:v>
                      </c:pt>
                      <c:pt idx="2">
                        <c:v>46800</c:v>
                      </c:pt>
                      <c:pt idx="3">
                        <c:v>46800</c:v>
                      </c:pt>
                      <c:pt idx="4">
                        <c:v>46800</c:v>
                      </c:pt>
                      <c:pt idx="5">
                        <c:v>46800</c:v>
                      </c:pt>
                      <c:pt idx="6">
                        <c:v>46800</c:v>
                      </c:pt>
                      <c:pt idx="7">
                        <c:v>46800</c:v>
                      </c:pt>
                      <c:pt idx="8">
                        <c:v>46800</c:v>
                      </c:pt>
                      <c:pt idx="9">
                        <c:v>46800</c:v>
                      </c:pt>
                      <c:pt idx="10">
                        <c:v>46800</c:v>
                      </c:pt>
                      <c:pt idx="11">
                        <c:v>46800</c:v>
                      </c:pt>
                      <c:pt idx="12">
                        <c:v>46800</c:v>
                      </c:pt>
                      <c:pt idx="13">
                        <c:v>46800</c:v>
                      </c:pt>
                      <c:pt idx="14">
                        <c:v>46800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1499750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5011584"/>
        <c:crosses val="autoZero"/>
        <c:auto val="1"/>
        <c:lblAlgn val="ctr"/>
        <c:lblOffset val="100"/>
      </c:catAx>
      <c:valAx>
        <c:axId val="1150115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R$&quot;\ * #,##0.00_-;\-&quot;R$&quot;\ * #,##0.00_-;_-&quot;R$&quot;\ * &quot;-&quot;??_-;_-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499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Projeção das</a:t>
            </a:r>
            <a:r>
              <a:rPr lang="pt-BR" baseline="0"/>
              <a:t> Receitas</a:t>
            </a:r>
            <a:endParaRPr lang="pt-BR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strRef>
              <c:f>A_B_C_F_G_H_I_J_K!$A$70</c:f>
              <c:strCache>
                <c:ptCount val="1"/>
                <c:pt idx="0">
                  <c:v>Receitas Operacionais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A_B_C_F_G_H_I_J_K!$B$70:$BU$70</c:f>
              <c:numCache>
                <c:formatCode>_-"R$"\ * #,##0.00_-;\-"R$"\ * #,##0.00_-;_-"R$"\ * "-"??_-;_-@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96575.56</c:v>
                </c:pt>
                <c:pt idx="12">
                  <c:v>96575.56</c:v>
                </c:pt>
                <c:pt idx="13">
                  <c:v>96575.56</c:v>
                </c:pt>
                <c:pt idx="14">
                  <c:v>96575.56</c:v>
                </c:pt>
                <c:pt idx="15">
                  <c:v>96575.56</c:v>
                </c:pt>
                <c:pt idx="16">
                  <c:v>96575.56</c:v>
                </c:pt>
                <c:pt idx="17">
                  <c:v>96575.56</c:v>
                </c:pt>
                <c:pt idx="18">
                  <c:v>96575.56</c:v>
                </c:pt>
                <c:pt idx="19">
                  <c:v>96575.56</c:v>
                </c:pt>
                <c:pt idx="20">
                  <c:v>96575.56</c:v>
                </c:pt>
                <c:pt idx="21">
                  <c:v>96575.56</c:v>
                </c:pt>
                <c:pt idx="22">
                  <c:v>96575.56</c:v>
                </c:pt>
                <c:pt idx="23">
                  <c:v>96575.56</c:v>
                </c:pt>
                <c:pt idx="24">
                  <c:v>96575.56</c:v>
                </c:pt>
                <c:pt idx="25">
                  <c:v>96575.56</c:v>
                </c:pt>
                <c:pt idx="26">
                  <c:v>96575.56</c:v>
                </c:pt>
                <c:pt idx="27">
                  <c:v>96575.56</c:v>
                </c:pt>
                <c:pt idx="28">
                  <c:v>96575.56</c:v>
                </c:pt>
                <c:pt idx="29">
                  <c:v>96575.56</c:v>
                </c:pt>
                <c:pt idx="30">
                  <c:v>96575.56</c:v>
                </c:pt>
                <c:pt idx="31">
                  <c:v>96575.56</c:v>
                </c:pt>
                <c:pt idx="32">
                  <c:v>96575.56</c:v>
                </c:pt>
                <c:pt idx="33">
                  <c:v>96575.56</c:v>
                </c:pt>
                <c:pt idx="34">
                  <c:v>96575.56</c:v>
                </c:pt>
                <c:pt idx="35">
                  <c:v>96575.56</c:v>
                </c:pt>
                <c:pt idx="36">
                  <c:v>96575.56</c:v>
                </c:pt>
                <c:pt idx="37">
                  <c:v>96575.56</c:v>
                </c:pt>
                <c:pt idx="38">
                  <c:v>96575.56</c:v>
                </c:pt>
                <c:pt idx="39">
                  <c:v>96575.56</c:v>
                </c:pt>
                <c:pt idx="40">
                  <c:v>96575.56</c:v>
                </c:pt>
                <c:pt idx="41">
                  <c:v>96575.56</c:v>
                </c:pt>
                <c:pt idx="42">
                  <c:v>96575.56</c:v>
                </c:pt>
                <c:pt idx="43">
                  <c:v>96575.56</c:v>
                </c:pt>
                <c:pt idx="44">
                  <c:v>96575.56</c:v>
                </c:pt>
                <c:pt idx="45">
                  <c:v>96575.56</c:v>
                </c:pt>
                <c:pt idx="46">
                  <c:v>96575.56</c:v>
                </c:pt>
                <c:pt idx="47">
                  <c:v>96575.56</c:v>
                </c:pt>
                <c:pt idx="48">
                  <c:v>96575.56</c:v>
                </c:pt>
                <c:pt idx="49">
                  <c:v>96575.56</c:v>
                </c:pt>
                <c:pt idx="50">
                  <c:v>96575.56</c:v>
                </c:pt>
                <c:pt idx="51">
                  <c:v>96575.56</c:v>
                </c:pt>
                <c:pt idx="52">
                  <c:v>96575.56</c:v>
                </c:pt>
                <c:pt idx="53">
                  <c:v>96575.56</c:v>
                </c:pt>
                <c:pt idx="54">
                  <c:v>96575.56</c:v>
                </c:pt>
                <c:pt idx="55">
                  <c:v>96575.56</c:v>
                </c:pt>
                <c:pt idx="56">
                  <c:v>96575.56</c:v>
                </c:pt>
                <c:pt idx="57">
                  <c:v>96575.56</c:v>
                </c:pt>
                <c:pt idx="58">
                  <c:v>96575.56</c:v>
                </c:pt>
                <c:pt idx="59">
                  <c:v>96575.56</c:v>
                </c:pt>
                <c:pt idx="60">
                  <c:v>96575.56</c:v>
                </c:pt>
                <c:pt idx="61">
                  <c:v>96575.56</c:v>
                </c:pt>
                <c:pt idx="62">
                  <c:v>96575.56</c:v>
                </c:pt>
                <c:pt idx="63">
                  <c:v>96575.56</c:v>
                </c:pt>
                <c:pt idx="64">
                  <c:v>96575.56</c:v>
                </c:pt>
                <c:pt idx="65">
                  <c:v>96575.56</c:v>
                </c:pt>
                <c:pt idx="66">
                  <c:v>96575.56</c:v>
                </c:pt>
                <c:pt idx="67">
                  <c:v>96575.56</c:v>
                </c:pt>
                <c:pt idx="68">
                  <c:v>96575.56</c:v>
                </c:pt>
                <c:pt idx="69">
                  <c:v>96575.56</c:v>
                </c:pt>
                <c:pt idx="70">
                  <c:v>96575.56</c:v>
                </c:pt>
                <c:pt idx="71">
                  <c:v>96575.56</c:v>
                </c:pt>
              </c:numCache>
            </c:numRef>
          </c:val>
        </c:ser>
        <c:ser>
          <c:idx val="1"/>
          <c:order val="1"/>
          <c:tx>
            <c:strRef>
              <c:f>A_B_C_F_G_H_I_J_K!$A$71</c:f>
              <c:strCache>
                <c:ptCount val="1"/>
                <c:pt idx="0">
                  <c:v>Alugueis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A_B_C_F_G_H_I_J_K!$B$71:$BU$71</c:f>
              <c:numCache>
                <c:formatCode>_-"R$"\ * #,##0.00_-;\-"R$"\ * #,##0.00_-;_-"R$"\ * "-"??_-;_-@</c:formatCode>
                <c:ptCount val="72"/>
                <c:pt idx="11">
                  <c:v>72575.56</c:v>
                </c:pt>
                <c:pt idx="12">
                  <c:v>72575.56</c:v>
                </c:pt>
                <c:pt idx="13">
                  <c:v>72575.56</c:v>
                </c:pt>
                <c:pt idx="14">
                  <c:v>72575.56</c:v>
                </c:pt>
                <c:pt idx="15">
                  <c:v>72575.56</c:v>
                </c:pt>
                <c:pt idx="16">
                  <c:v>72575.56</c:v>
                </c:pt>
                <c:pt idx="17">
                  <c:v>72575.56</c:v>
                </c:pt>
                <c:pt idx="18">
                  <c:v>72575.56</c:v>
                </c:pt>
                <c:pt idx="19">
                  <c:v>72575.56</c:v>
                </c:pt>
                <c:pt idx="20">
                  <c:v>72575.56</c:v>
                </c:pt>
                <c:pt idx="21">
                  <c:v>72575.56</c:v>
                </c:pt>
                <c:pt idx="22">
                  <c:v>72575.56</c:v>
                </c:pt>
                <c:pt idx="23">
                  <c:v>72575.56</c:v>
                </c:pt>
                <c:pt idx="24">
                  <c:v>72575.56</c:v>
                </c:pt>
                <c:pt idx="25">
                  <c:v>72575.56</c:v>
                </c:pt>
                <c:pt idx="26">
                  <c:v>72575.56</c:v>
                </c:pt>
                <c:pt idx="27">
                  <c:v>72575.56</c:v>
                </c:pt>
                <c:pt idx="28">
                  <c:v>72575.56</c:v>
                </c:pt>
                <c:pt idx="29">
                  <c:v>72575.56</c:v>
                </c:pt>
                <c:pt idx="30">
                  <c:v>72575.56</c:v>
                </c:pt>
                <c:pt idx="31">
                  <c:v>72575.56</c:v>
                </c:pt>
                <c:pt idx="32">
                  <c:v>72575.56</c:v>
                </c:pt>
                <c:pt idx="33">
                  <c:v>72575.56</c:v>
                </c:pt>
                <c:pt idx="34">
                  <c:v>72575.56</c:v>
                </c:pt>
                <c:pt idx="35">
                  <c:v>72575.56</c:v>
                </c:pt>
                <c:pt idx="36">
                  <c:v>72575.56</c:v>
                </c:pt>
                <c:pt idx="37">
                  <c:v>72575.56</c:v>
                </c:pt>
                <c:pt idx="38">
                  <c:v>72575.56</c:v>
                </c:pt>
                <c:pt idx="39">
                  <c:v>72575.56</c:v>
                </c:pt>
                <c:pt idx="40">
                  <c:v>72575.56</c:v>
                </c:pt>
                <c:pt idx="41">
                  <c:v>72575.56</c:v>
                </c:pt>
                <c:pt idx="42">
                  <c:v>72575.56</c:v>
                </c:pt>
                <c:pt idx="43">
                  <c:v>72575.56</c:v>
                </c:pt>
                <c:pt idx="44">
                  <c:v>72575.56</c:v>
                </c:pt>
                <c:pt idx="45">
                  <c:v>72575.56</c:v>
                </c:pt>
                <c:pt idx="46">
                  <c:v>72575.56</c:v>
                </c:pt>
                <c:pt idx="47">
                  <c:v>72575.56</c:v>
                </c:pt>
                <c:pt idx="48">
                  <c:v>72575.56</c:v>
                </c:pt>
                <c:pt idx="49">
                  <c:v>72575.56</c:v>
                </c:pt>
                <c:pt idx="50">
                  <c:v>72575.56</c:v>
                </c:pt>
                <c:pt idx="51">
                  <c:v>72575.56</c:v>
                </c:pt>
                <c:pt idx="52">
                  <c:v>72575.56</c:v>
                </c:pt>
                <c:pt idx="53">
                  <c:v>72575.56</c:v>
                </c:pt>
                <c:pt idx="54">
                  <c:v>72575.56</c:v>
                </c:pt>
                <c:pt idx="55">
                  <c:v>72575.56</c:v>
                </c:pt>
                <c:pt idx="56">
                  <c:v>72575.56</c:v>
                </c:pt>
                <c:pt idx="57">
                  <c:v>72575.56</c:v>
                </c:pt>
                <c:pt idx="58">
                  <c:v>72575.56</c:v>
                </c:pt>
                <c:pt idx="59">
                  <c:v>72575.56</c:v>
                </c:pt>
                <c:pt idx="60">
                  <c:v>72575.56</c:v>
                </c:pt>
                <c:pt idx="61">
                  <c:v>72575.56</c:v>
                </c:pt>
                <c:pt idx="62">
                  <c:v>72575.56</c:v>
                </c:pt>
                <c:pt idx="63">
                  <c:v>72575.56</c:v>
                </c:pt>
                <c:pt idx="64">
                  <c:v>72575.56</c:v>
                </c:pt>
                <c:pt idx="65">
                  <c:v>72575.56</c:v>
                </c:pt>
                <c:pt idx="66">
                  <c:v>72575.56</c:v>
                </c:pt>
                <c:pt idx="67">
                  <c:v>72575.56</c:v>
                </c:pt>
                <c:pt idx="68">
                  <c:v>72575.56</c:v>
                </c:pt>
                <c:pt idx="69">
                  <c:v>72575.56</c:v>
                </c:pt>
                <c:pt idx="70">
                  <c:v>72575.56</c:v>
                </c:pt>
                <c:pt idx="71">
                  <c:v>72575.56</c:v>
                </c:pt>
              </c:numCache>
            </c:numRef>
          </c:val>
        </c:ser>
        <c:ser>
          <c:idx val="2"/>
          <c:order val="2"/>
          <c:tx>
            <c:strRef>
              <c:f>A_B_C_F_G_H_I_J_K!$A$72</c:f>
              <c:strCache>
                <c:ptCount val="1"/>
                <c:pt idx="0">
                  <c:v>Estacionamento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A_B_C_F_G_H_I_J_K!$B$72:$BU$72</c:f>
              <c:numCache>
                <c:formatCode>_-"R$"\ * #,##0.00_-;\-"R$"\ * #,##0.00_-;_-"R$"\ * "-"??_-;_-@</c:formatCode>
                <c:ptCount val="72"/>
                <c:pt idx="11">
                  <c:v>24000</c:v>
                </c:pt>
                <c:pt idx="12">
                  <c:v>24000</c:v>
                </c:pt>
                <c:pt idx="13">
                  <c:v>24000</c:v>
                </c:pt>
                <c:pt idx="14">
                  <c:v>24000</c:v>
                </c:pt>
                <c:pt idx="15">
                  <c:v>24000</c:v>
                </c:pt>
                <c:pt idx="16">
                  <c:v>24000</c:v>
                </c:pt>
                <c:pt idx="17">
                  <c:v>24000</c:v>
                </c:pt>
                <c:pt idx="18">
                  <c:v>24000</c:v>
                </c:pt>
                <c:pt idx="19">
                  <c:v>24000</c:v>
                </c:pt>
                <c:pt idx="20">
                  <c:v>24000</c:v>
                </c:pt>
                <c:pt idx="21">
                  <c:v>24000</c:v>
                </c:pt>
                <c:pt idx="22">
                  <c:v>24000</c:v>
                </c:pt>
                <c:pt idx="23">
                  <c:v>24000</c:v>
                </c:pt>
                <c:pt idx="24">
                  <c:v>24000</c:v>
                </c:pt>
                <c:pt idx="25">
                  <c:v>24000</c:v>
                </c:pt>
                <c:pt idx="26">
                  <c:v>24000</c:v>
                </c:pt>
                <c:pt idx="27">
                  <c:v>24000</c:v>
                </c:pt>
                <c:pt idx="28">
                  <c:v>24000</c:v>
                </c:pt>
                <c:pt idx="29">
                  <c:v>24000</c:v>
                </c:pt>
                <c:pt idx="30">
                  <c:v>24000</c:v>
                </c:pt>
                <c:pt idx="31">
                  <c:v>24000</c:v>
                </c:pt>
                <c:pt idx="32">
                  <c:v>24000</c:v>
                </c:pt>
                <c:pt idx="33">
                  <c:v>24000</c:v>
                </c:pt>
                <c:pt idx="34">
                  <c:v>24000</c:v>
                </c:pt>
                <c:pt idx="35">
                  <c:v>24000</c:v>
                </c:pt>
                <c:pt idx="36">
                  <c:v>24000</c:v>
                </c:pt>
                <c:pt idx="37">
                  <c:v>24000</c:v>
                </c:pt>
                <c:pt idx="38">
                  <c:v>24000</c:v>
                </c:pt>
                <c:pt idx="39">
                  <c:v>24000</c:v>
                </c:pt>
                <c:pt idx="40">
                  <c:v>24000</c:v>
                </c:pt>
                <c:pt idx="41">
                  <c:v>24000</c:v>
                </c:pt>
                <c:pt idx="42">
                  <c:v>24000</c:v>
                </c:pt>
                <c:pt idx="43">
                  <c:v>24000</c:v>
                </c:pt>
                <c:pt idx="44">
                  <c:v>24000</c:v>
                </c:pt>
                <c:pt idx="45">
                  <c:v>24000</c:v>
                </c:pt>
                <c:pt idx="46">
                  <c:v>24000</c:v>
                </c:pt>
                <c:pt idx="47">
                  <c:v>24000</c:v>
                </c:pt>
                <c:pt idx="48">
                  <c:v>24000</c:v>
                </c:pt>
                <c:pt idx="49">
                  <c:v>24000</c:v>
                </c:pt>
                <c:pt idx="50">
                  <c:v>24000</c:v>
                </c:pt>
                <c:pt idx="51">
                  <c:v>24000</c:v>
                </c:pt>
                <c:pt idx="52">
                  <c:v>24000</c:v>
                </c:pt>
                <c:pt idx="53">
                  <c:v>24000</c:v>
                </c:pt>
                <c:pt idx="54">
                  <c:v>24000</c:v>
                </c:pt>
                <c:pt idx="55">
                  <c:v>24000</c:v>
                </c:pt>
                <c:pt idx="56">
                  <c:v>24000</c:v>
                </c:pt>
                <c:pt idx="57">
                  <c:v>24000</c:v>
                </c:pt>
                <c:pt idx="58">
                  <c:v>24000</c:v>
                </c:pt>
                <c:pt idx="59">
                  <c:v>24000</c:v>
                </c:pt>
                <c:pt idx="60">
                  <c:v>24000</c:v>
                </c:pt>
                <c:pt idx="61">
                  <c:v>24000</c:v>
                </c:pt>
                <c:pt idx="62">
                  <c:v>24000</c:v>
                </c:pt>
                <c:pt idx="63">
                  <c:v>24000</c:v>
                </c:pt>
                <c:pt idx="64">
                  <c:v>24000</c:v>
                </c:pt>
                <c:pt idx="65">
                  <c:v>24000</c:v>
                </c:pt>
                <c:pt idx="66">
                  <c:v>24000</c:v>
                </c:pt>
                <c:pt idx="67">
                  <c:v>24000</c:v>
                </c:pt>
                <c:pt idx="68">
                  <c:v>24000</c:v>
                </c:pt>
                <c:pt idx="69">
                  <c:v>24000</c:v>
                </c:pt>
                <c:pt idx="70">
                  <c:v>24000</c:v>
                </c:pt>
                <c:pt idx="71">
                  <c:v>24000</c:v>
                </c:pt>
              </c:numCache>
            </c:numRef>
          </c:val>
        </c:ser>
        <c:dLbls/>
        <c:marker val="1"/>
        <c:axId val="138911744"/>
        <c:axId val="138913280"/>
      </c:lineChart>
      <c:catAx>
        <c:axId val="13891174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8913280"/>
        <c:crosses val="autoZero"/>
        <c:auto val="1"/>
        <c:lblAlgn val="ctr"/>
        <c:lblOffset val="100"/>
      </c:catAx>
      <c:valAx>
        <c:axId val="1389132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R$&quot;\ * #,##0.00_-;\-&quot;R$&quot;\ * #,##0.00_-;_-&quot;R$&quot;\ * &quot;-&quot;??_-;_-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891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Projeção de Despesas</a:t>
            </a:r>
            <a:r>
              <a:rPr lang="pt-BR" baseline="0"/>
              <a:t> Mensais</a:t>
            </a:r>
            <a:endParaRPr lang="pt-BR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5"/>
          <c:order val="0"/>
          <c:tx>
            <c:strRef>
              <c:f>A_B_C_F_G_H_I_J_K!$A$75</c:f>
              <c:strCache>
                <c:ptCount val="1"/>
                <c:pt idx="0">
                  <c:v>Desenvolvimento do Projeto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A_B_C_F_G_H_I_J_K!$B$75:$BU$75</c:f>
              <c:numCache>
                <c:formatCode>_-"R$"\ * #,##0.00_-;\-"R$"\ * #,##0.00_-;_-"R$"\ * "-"??_-;_-@</c:formatCode>
                <c:ptCount val="72"/>
                <c:pt idx="0">
                  <c:v>2216.0640749490594</c:v>
                </c:pt>
                <c:pt idx="1">
                  <c:v>2216.0640749490594</c:v>
                </c:pt>
                <c:pt idx="2">
                  <c:v>2216.0640749490594</c:v>
                </c:pt>
                <c:pt idx="3">
                  <c:v>2216.0640749490594</c:v>
                </c:pt>
                <c:pt idx="4">
                  <c:v>2216.0640749490594</c:v>
                </c:pt>
                <c:pt idx="5">
                  <c:v>2216.0640749490594</c:v>
                </c:pt>
                <c:pt idx="6">
                  <c:v>2216.0640749490594</c:v>
                </c:pt>
                <c:pt idx="7">
                  <c:v>2216.0640749490594</c:v>
                </c:pt>
                <c:pt idx="8">
                  <c:v>2216.0640749490594</c:v>
                </c:pt>
                <c:pt idx="9">
                  <c:v>2216.0640749490594</c:v>
                </c:pt>
              </c:numCache>
            </c:numRef>
          </c:val>
        </c:ser>
        <c:ser>
          <c:idx val="6"/>
          <c:order val="1"/>
          <c:tx>
            <c:strRef>
              <c:f>A_B_C_F_G_H_I_J_K!$A$76</c:f>
              <c:strCache>
                <c:ptCount val="1"/>
                <c:pt idx="0">
                  <c:v>Despesas de lançamento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A_B_C_F_G_H_I_J_K!$B$76:$BU$76</c:f>
              <c:numCache>
                <c:formatCode>_-"R$"\ * #,##0.00_-;\-"R$"\ * #,##0.00_-;_-"R$"\ * "-"??_-;_-@</c:formatCode>
                <c:ptCount val="72"/>
                <c:pt idx="0">
                  <c:v>1088.6333999999999</c:v>
                </c:pt>
                <c:pt idx="1">
                  <c:v>1088.6333999999999</c:v>
                </c:pt>
                <c:pt idx="2">
                  <c:v>1088.6333999999999</c:v>
                </c:pt>
                <c:pt idx="3">
                  <c:v>1088.6333999999999</c:v>
                </c:pt>
                <c:pt idx="4">
                  <c:v>1088.6333999999999</c:v>
                </c:pt>
                <c:pt idx="5">
                  <c:v>1088.6333999999999</c:v>
                </c:pt>
                <c:pt idx="6">
                  <c:v>1088.6333999999999</c:v>
                </c:pt>
                <c:pt idx="7">
                  <c:v>1088.6333999999999</c:v>
                </c:pt>
                <c:pt idx="8">
                  <c:v>1088.6333999999999</c:v>
                </c:pt>
                <c:pt idx="9">
                  <c:v>1088.6333999999999</c:v>
                </c:pt>
                <c:pt idx="10">
                  <c:v>1088.6333999999999</c:v>
                </c:pt>
                <c:pt idx="11">
                  <c:v>1088.6333999999999</c:v>
                </c:pt>
              </c:numCache>
            </c:numRef>
          </c:val>
        </c:ser>
        <c:ser>
          <c:idx val="7"/>
          <c:order val="2"/>
          <c:tx>
            <c:strRef>
              <c:f>A_B_C_F_G_H_I_J_K!$A$77</c:f>
              <c:strCache>
                <c:ptCount val="1"/>
                <c:pt idx="0">
                  <c:v>Custos de Construção (Subvenção Fundação Banco do Brasil)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A_B_C_F_G_H_I_J_K!$B$77:$BU$77</c:f>
              <c:numCache>
                <c:formatCode>_-"R$"\ * #,##0.00_-;\-"R$"\ * #,##0.00_-;_-"R$"\ * "-"??_-;_-@</c:formatCode>
                <c:ptCount val="72"/>
                <c:pt idx="6">
                  <c:v>94296.878980490001</c:v>
                </c:pt>
                <c:pt idx="7">
                  <c:v>152528.17140844802</c:v>
                </c:pt>
                <c:pt idx="8">
                  <c:v>150834.27455964801</c:v>
                </c:pt>
                <c:pt idx="9">
                  <c:v>126667.51226889199</c:v>
                </c:pt>
                <c:pt idx="10">
                  <c:v>214361.18776554204</c:v>
                </c:pt>
              </c:numCache>
            </c:numRef>
          </c:val>
        </c:ser>
        <c:ser>
          <c:idx val="9"/>
          <c:order val="3"/>
          <c:tx>
            <c:strRef>
              <c:f>A_B_C_F_G_H_I_J_K!$A$79</c:f>
              <c:strCache>
                <c:ptCount val="1"/>
                <c:pt idx="0">
                  <c:v>Vacância (aluguel potencial)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A_B_C_F_G_H_I_J_K!$B$79:$BU$79</c:f>
              <c:numCache>
                <c:formatCode>_-"R$"\ * #,##0.00_-;\-"R$"\ * #,##0.00_-;_-"R$"\ * "-"??_-;_-@</c:formatCode>
                <c:ptCount val="72"/>
                <c:pt idx="11">
                  <c:v>14515.112000000001</c:v>
                </c:pt>
                <c:pt idx="12">
                  <c:v>14515.112000000001</c:v>
                </c:pt>
                <c:pt idx="13">
                  <c:v>14515.112000000001</c:v>
                </c:pt>
                <c:pt idx="14">
                  <c:v>14515.112000000001</c:v>
                </c:pt>
                <c:pt idx="15">
                  <c:v>14515.112000000001</c:v>
                </c:pt>
                <c:pt idx="16">
                  <c:v>14515.112000000001</c:v>
                </c:pt>
                <c:pt idx="17">
                  <c:v>14515.112000000001</c:v>
                </c:pt>
                <c:pt idx="18">
                  <c:v>14515.112000000001</c:v>
                </c:pt>
                <c:pt idx="19">
                  <c:v>14515.112000000001</c:v>
                </c:pt>
                <c:pt idx="20">
                  <c:v>14515.112000000001</c:v>
                </c:pt>
                <c:pt idx="21">
                  <c:v>14515.112000000001</c:v>
                </c:pt>
                <c:pt idx="22">
                  <c:v>14515.112000000001</c:v>
                </c:pt>
                <c:pt idx="23">
                  <c:v>14515.112000000001</c:v>
                </c:pt>
                <c:pt idx="24">
                  <c:v>10886.333999999999</c:v>
                </c:pt>
                <c:pt idx="25">
                  <c:v>10886.333999999999</c:v>
                </c:pt>
                <c:pt idx="26">
                  <c:v>10886.333999999999</c:v>
                </c:pt>
                <c:pt idx="27">
                  <c:v>10886.333999999999</c:v>
                </c:pt>
                <c:pt idx="28">
                  <c:v>10886.333999999999</c:v>
                </c:pt>
                <c:pt idx="29">
                  <c:v>10886.333999999999</c:v>
                </c:pt>
                <c:pt idx="30">
                  <c:v>10886.333999999999</c:v>
                </c:pt>
                <c:pt idx="31">
                  <c:v>10886.333999999999</c:v>
                </c:pt>
                <c:pt idx="32">
                  <c:v>10886.333999999999</c:v>
                </c:pt>
                <c:pt idx="33">
                  <c:v>10886.333999999999</c:v>
                </c:pt>
                <c:pt idx="34">
                  <c:v>10886.333999999999</c:v>
                </c:pt>
                <c:pt idx="35">
                  <c:v>10886.333999999999</c:v>
                </c:pt>
                <c:pt idx="36">
                  <c:v>7257.5560000000005</c:v>
                </c:pt>
                <c:pt idx="37">
                  <c:v>7257.5560000000005</c:v>
                </c:pt>
                <c:pt idx="38">
                  <c:v>7257.5560000000005</c:v>
                </c:pt>
                <c:pt idx="39">
                  <c:v>7257.5560000000005</c:v>
                </c:pt>
                <c:pt idx="40">
                  <c:v>7257.5560000000005</c:v>
                </c:pt>
                <c:pt idx="41">
                  <c:v>7257.5560000000005</c:v>
                </c:pt>
                <c:pt idx="42">
                  <c:v>7257.5560000000005</c:v>
                </c:pt>
                <c:pt idx="43">
                  <c:v>7257.5560000000005</c:v>
                </c:pt>
                <c:pt idx="44">
                  <c:v>7257.5560000000005</c:v>
                </c:pt>
                <c:pt idx="45">
                  <c:v>7257.5560000000005</c:v>
                </c:pt>
                <c:pt idx="46">
                  <c:v>7257.5560000000005</c:v>
                </c:pt>
                <c:pt idx="47">
                  <c:v>7257.5560000000005</c:v>
                </c:pt>
                <c:pt idx="48">
                  <c:v>7257.5560000000005</c:v>
                </c:pt>
                <c:pt idx="49">
                  <c:v>7257.5560000000005</c:v>
                </c:pt>
                <c:pt idx="50">
                  <c:v>7257.5560000000005</c:v>
                </c:pt>
                <c:pt idx="51">
                  <c:v>7257.5560000000005</c:v>
                </c:pt>
                <c:pt idx="52">
                  <c:v>7257.5560000000005</c:v>
                </c:pt>
                <c:pt idx="53">
                  <c:v>7257.5560000000005</c:v>
                </c:pt>
                <c:pt idx="54">
                  <c:v>7257.5560000000005</c:v>
                </c:pt>
                <c:pt idx="55">
                  <c:v>7257.5560000000005</c:v>
                </c:pt>
                <c:pt idx="56">
                  <c:v>7257.5560000000005</c:v>
                </c:pt>
                <c:pt idx="57">
                  <c:v>7257.5560000000005</c:v>
                </c:pt>
                <c:pt idx="58">
                  <c:v>7257.5560000000005</c:v>
                </c:pt>
                <c:pt idx="59">
                  <c:v>7257.5560000000005</c:v>
                </c:pt>
                <c:pt idx="60">
                  <c:v>7257.5560000000005</c:v>
                </c:pt>
                <c:pt idx="61">
                  <c:v>7257.5560000000005</c:v>
                </c:pt>
                <c:pt idx="62">
                  <c:v>7257.5560000000005</c:v>
                </c:pt>
                <c:pt idx="63">
                  <c:v>7257.5560000000005</c:v>
                </c:pt>
                <c:pt idx="64">
                  <c:v>7257.5560000000005</c:v>
                </c:pt>
                <c:pt idx="65">
                  <c:v>7257.5560000000005</c:v>
                </c:pt>
                <c:pt idx="66">
                  <c:v>7257.5560000000005</c:v>
                </c:pt>
                <c:pt idx="67">
                  <c:v>7257.5560000000005</c:v>
                </c:pt>
                <c:pt idx="68">
                  <c:v>7257.5560000000005</c:v>
                </c:pt>
                <c:pt idx="69">
                  <c:v>7257.5560000000005</c:v>
                </c:pt>
                <c:pt idx="70">
                  <c:v>7257.5560000000005</c:v>
                </c:pt>
                <c:pt idx="71">
                  <c:v>7257.5560000000005</c:v>
                </c:pt>
              </c:numCache>
            </c:numRef>
          </c:val>
        </c:ser>
        <c:ser>
          <c:idx val="10"/>
          <c:order val="4"/>
          <c:tx>
            <c:strRef>
              <c:f>A_B_C_F_G_H_I_J_K!$A$80</c:f>
              <c:strCache>
                <c:ptCount val="1"/>
                <c:pt idx="0">
                  <c:v>Inadimplencia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A_B_C_F_G_H_I_J_K!$B$80:$BU$80</c:f>
              <c:numCache>
                <c:formatCode>_-"R$"\ * #,##0.00_-;\-"R$"\ * #,##0.00_-;_-"R$"\ * "-"??_-;_-@</c:formatCode>
                <c:ptCount val="72"/>
                <c:pt idx="11">
                  <c:v>2903.0223999999998</c:v>
                </c:pt>
                <c:pt idx="12">
                  <c:v>2903.0223999999998</c:v>
                </c:pt>
                <c:pt idx="13">
                  <c:v>2903.0223999999998</c:v>
                </c:pt>
                <c:pt idx="14">
                  <c:v>2903.0223999999998</c:v>
                </c:pt>
                <c:pt idx="15">
                  <c:v>2903.0223999999998</c:v>
                </c:pt>
                <c:pt idx="16">
                  <c:v>2903.0223999999998</c:v>
                </c:pt>
                <c:pt idx="17">
                  <c:v>2903.0223999999998</c:v>
                </c:pt>
                <c:pt idx="18">
                  <c:v>2903.0223999999998</c:v>
                </c:pt>
                <c:pt idx="19">
                  <c:v>2903.0223999999998</c:v>
                </c:pt>
                <c:pt idx="20">
                  <c:v>2903.0223999999998</c:v>
                </c:pt>
                <c:pt idx="21">
                  <c:v>2903.0223999999998</c:v>
                </c:pt>
                <c:pt idx="22">
                  <c:v>2903.0223999999998</c:v>
                </c:pt>
                <c:pt idx="23">
                  <c:v>2903.0223999999998</c:v>
                </c:pt>
                <c:pt idx="24">
                  <c:v>3084.4612999999999</c:v>
                </c:pt>
                <c:pt idx="25">
                  <c:v>3084.4612999999999</c:v>
                </c:pt>
                <c:pt idx="26">
                  <c:v>3084.4612999999999</c:v>
                </c:pt>
                <c:pt idx="27">
                  <c:v>3084.4612999999999</c:v>
                </c:pt>
                <c:pt idx="28">
                  <c:v>3084.4612999999999</c:v>
                </c:pt>
                <c:pt idx="29">
                  <c:v>3084.4612999999999</c:v>
                </c:pt>
                <c:pt idx="30">
                  <c:v>3084.4612999999999</c:v>
                </c:pt>
                <c:pt idx="31">
                  <c:v>3084.4612999999999</c:v>
                </c:pt>
                <c:pt idx="32">
                  <c:v>3084.4612999999999</c:v>
                </c:pt>
                <c:pt idx="33">
                  <c:v>3084.4612999999999</c:v>
                </c:pt>
                <c:pt idx="34">
                  <c:v>3084.4612999999999</c:v>
                </c:pt>
                <c:pt idx="35">
                  <c:v>3084.4612999999999</c:v>
                </c:pt>
                <c:pt idx="36">
                  <c:v>3265.9002</c:v>
                </c:pt>
                <c:pt idx="37">
                  <c:v>3265.9002</c:v>
                </c:pt>
                <c:pt idx="38">
                  <c:v>3265.9002</c:v>
                </c:pt>
                <c:pt idx="39">
                  <c:v>3265.9002</c:v>
                </c:pt>
                <c:pt idx="40">
                  <c:v>3265.9002</c:v>
                </c:pt>
                <c:pt idx="41">
                  <c:v>3265.9002</c:v>
                </c:pt>
                <c:pt idx="42">
                  <c:v>3265.9002</c:v>
                </c:pt>
                <c:pt idx="43">
                  <c:v>3265.9002</c:v>
                </c:pt>
                <c:pt idx="44">
                  <c:v>3265.9002</c:v>
                </c:pt>
                <c:pt idx="45">
                  <c:v>3265.9002</c:v>
                </c:pt>
                <c:pt idx="46">
                  <c:v>3265.9002</c:v>
                </c:pt>
                <c:pt idx="47">
                  <c:v>3265.9002</c:v>
                </c:pt>
                <c:pt idx="48">
                  <c:v>3265.9002</c:v>
                </c:pt>
                <c:pt idx="49">
                  <c:v>3265.9002</c:v>
                </c:pt>
                <c:pt idx="50">
                  <c:v>3265.9002</c:v>
                </c:pt>
                <c:pt idx="51">
                  <c:v>3265.9002</c:v>
                </c:pt>
                <c:pt idx="52">
                  <c:v>3265.9002</c:v>
                </c:pt>
                <c:pt idx="53">
                  <c:v>3265.9002</c:v>
                </c:pt>
                <c:pt idx="54">
                  <c:v>3265.9002</c:v>
                </c:pt>
                <c:pt idx="55">
                  <c:v>3265.9002</c:v>
                </c:pt>
                <c:pt idx="56">
                  <c:v>3265.9002</c:v>
                </c:pt>
                <c:pt idx="57">
                  <c:v>3265.9002</c:v>
                </c:pt>
                <c:pt idx="58">
                  <c:v>3265.9002</c:v>
                </c:pt>
                <c:pt idx="59">
                  <c:v>3265.9002</c:v>
                </c:pt>
                <c:pt idx="60">
                  <c:v>3265.9002</c:v>
                </c:pt>
                <c:pt idx="61">
                  <c:v>3265.9002</c:v>
                </c:pt>
                <c:pt idx="62">
                  <c:v>3265.9002</c:v>
                </c:pt>
                <c:pt idx="63">
                  <c:v>3265.9002</c:v>
                </c:pt>
                <c:pt idx="64">
                  <c:v>3265.9002</c:v>
                </c:pt>
                <c:pt idx="65">
                  <c:v>3265.9002</c:v>
                </c:pt>
                <c:pt idx="66">
                  <c:v>3265.9002</c:v>
                </c:pt>
                <c:pt idx="67">
                  <c:v>3265.9002</c:v>
                </c:pt>
                <c:pt idx="68">
                  <c:v>3265.9002</c:v>
                </c:pt>
                <c:pt idx="69">
                  <c:v>3265.9002</c:v>
                </c:pt>
                <c:pt idx="70">
                  <c:v>3265.9002</c:v>
                </c:pt>
                <c:pt idx="71">
                  <c:v>3265.9002</c:v>
                </c:pt>
              </c:numCache>
            </c:numRef>
          </c:val>
        </c:ser>
        <c:ser>
          <c:idx val="11"/>
          <c:order val="5"/>
          <c:tx>
            <c:strRef>
              <c:f>A_B_C_F_G_H_I_J_K!$A$81</c:f>
              <c:strCache>
                <c:ptCount val="1"/>
                <c:pt idx="0">
                  <c:v>Despesas gerais administrativas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A_B_C_F_G_H_I_J_K!$B$81:$BU$81</c:f>
              <c:numCache>
                <c:formatCode>_-"R$"\ * #,##0.00_-;\-"R$"\ * #,##0.00_-;_-"R$"\ * "-"??_-;_-@</c:formatCode>
                <c:ptCount val="72"/>
                <c:pt idx="11">
                  <c:v>72140</c:v>
                </c:pt>
                <c:pt idx="12">
                  <c:v>72140</c:v>
                </c:pt>
                <c:pt idx="13">
                  <c:v>72140</c:v>
                </c:pt>
                <c:pt idx="14">
                  <c:v>72140</c:v>
                </c:pt>
                <c:pt idx="15">
                  <c:v>72140</c:v>
                </c:pt>
                <c:pt idx="16">
                  <c:v>72140</c:v>
                </c:pt>
                <c:pt idx="17">
                  <c:v>72140</c:v>
                </c:pt>
                <c:pt idx="18">
                  <c:v>72140</c:v>
                </c:pt>
                <c:pt idx="19">
                  <c:v>72140</c:v>
                </c:pt>
                <c:pt idx="20">
                  <c:v>72140</c:v>
                </c:pt>
                <c:pt idx="21">
                  <c:v>72140</c:v>
                </c:pt>
                <c:pt idx="22">
                  <c:v>72140</c:v>
                </c:pt>
                <c:pt idx="23">
                  <c:v>72140</c:v>
                </c:pt>
                <c:pt idx="24">
                  <c:v>72140</c:v>
                </c:pt>
                <c:pt idx="25">
                  <c:v>72140</c:v>
                </c:pt>
                <c:pt idx="26">
                  <c:v>72140</c:v>
                </c:pt>
                <c:pt idx="27">
                  <c:v>72140</c:v>
                </c:pt>
                <c:pt idx="28">
                  <c:v>72140</c:v>
                </c:pt>
                <c:pt idx="29">
                  <c:v>72140</c:v>
                </c:pt>
                <c:pt idx="30">
                  <c:v>72140</c:v>
                </c:pt>
                <c:pt idx="31">
                  <c:v>72140</c:v>
                </c:pt>
                <c:pt idx="32">
                  <c:v>72140</c:v>
                </c:pt>
                <c:pt idx="33">
                  <c:v>72140</c:v>
                </c:pt>
                <c:pt idx="34">
                  <c:v>72140</c:v>
                </c:pt>
                <c:pt idx="35">
                  <c:v>72140</c:v>
                </c:pt>
                <c:pt idx="36">
                  <c:v>72140</c:v>
                </c:pt>
                <c:pt idx="37">
                  <c:v>72140</c:v>
                </c:pt>
                <c:pt idx="38">
                  <c:v>72140</c:v>
                </c:pt>
                <c:pt idx="39">
                  <c:v>72140</c:v>
                </c:pt>
                <c:pt idx="40">
                  <c:v>72140</c:v>
                </c:pt>
                <c:pt idx="41">
                  <c:v>72140</c:v>
                </c:pt>
                <c:pt idx="42">
                  <c:v>72140</c:v>
                </c:pt>
                <c:pt idx="43">
                  <c:v>72140</c:v>
                </c:pt>
                <c:pt idx="44">
                  <c:v>72140</c:v>
                </c:pt>
                <c:pt idx="45">
                  <c:v>72140</c:v>
                </c:pt>
                <c:pt idx="46">
                  <c:v>72140</c:v>
                </c:pt>
                <c:pt idx="47">
                  <c:v>72140</c:v>
                </c:pt>
                <c:pt idx="48">
                  <c:v>72140</c:v>
                </c:pt>
                <c:pt idx="49">
                  <c:v>72140</c:v>
                </c:pt>
                <c:pt idx="50">
                  <c:v>72140</c:v>
                </c:pt>
                <c:pt idx="51">
                  <c:v>72140</c:v>
                </c:pt>
                <c:pt idx="52">
                  <c:v>72140</c:v>
                </c:pt>
                <c:pt idx="53">
                  <c:v>72140</c:v>
                </c:pt>
                <c:pt idx="54">
                  <c:v>72140</c:v>
                </c:pt>
                <c:pt idx="55">
                  <c:v>72140</c:v>
                </c:pt>
                <c:pt idx="56">
                  <c:v>72140</c:v>
                </c:pt>
                <c:pt idx="57">
                  <c:v>72140</c:v>
                </c:pt>
                <c:pt idx="58">
                  <c:v>72140</c:v>
                </c:pt>
                <c:pt idx="59">
                  <c:v>72140</c:v>
                </c:pt>
                <c:pt idx="60">
                  <c:v>72140</c:v>
                </c:pt>
                <c:pt idx="61">
                  <c:v>72140</c:v>
                </c:pt>
                <c:pt idx="62">
                  <c:v>72140</c:v>
                </c:pt>
                <c:pt idx="63">
                  <c:v>72140</c:v>
                </c:pt>
                <c:pt idx="64">
                  <c:v>72140</c:v>
                </c:pt>
                <c:pt idx="65">
                  <c:v>72140</c:v>
                </c:pt>
                <c:pt idx="66">
                  <c:v>72140</c:v>
                </c:pt>
                <c:pt idx="67">
                  <c:v>72140</c:v>
                </c:pt>
                <c:pt idx="68">
                  <c:v>72140</c:v>
                </c:pt>
                <c:pt idx="69">
                  <c:v>72140</c:v>
                </c:pt>
                <c:pt idx="70">
                  <c:v>72140</c:v>
                </c:pt>
                <c:pt idx="71">
                  <c:v>72140</c:v>
                </c:pt>
              </c:numCache>
            </c:numRef>
          </c:val>
        </c:ser>
        <c:ser>
          <c:idx val="12"/>
          <c:order val="6"/>
          <c:tx>
            <c:strRef>
              <c:f>A_B_C_F_G_H_I_J_K!$A$82</c:f>
              <c:strCache>
                <c:ptCount val="1"/>
                <c:pt idx="0">
                  <c:v>Impostos (PIS + Cofins)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A_B_C_F_G_H_I_J_K!$B$69:$BU$69</c:f>
              <c:strCache>
                <c:ptCount val="72"/>
                <c:pt idx="0">
                  <c:v>Mês 1</c:v>
                </c:pt>
                <c:pt idx="1">
                  <c:v>Mês 2</c:v>
                </c:pt>
                <c:pt idx="2">
                  <c:v>Mês 3</c:v>
                </c:pt>
                <c:pt idx="3">
                  <c:v>Mês 4</c:v>
                </c:pt>
                <c:pt idx="4">
                  <c:v>Mês 5</c:v>
                </c:pt>
                <c:pt idx="5">
                  <c:v>Mês 6</c:v>
                </c:pt>
                <c:pt idx="6">
                  <c:v>Mês 7</c:v>
                </c:pt>
                <c:pt idx="7">
                  <c:v>Mês 8</c:v>
                </c:pt>
                <c:pt idx="8">
                  <c:v>Mês 9</c:v>
                </c:pt>
                <c:pt idx="9">
                  <c:v>Mês 10</c:v>
                </c:pt>
                <c:pt idx="10">
                  <c:v>Mês 11</c:v>
                </c:pt>
                <c:pt idx="11">
                  <c:v>Mês 12</c:v>
                </c:pt>
                <c:pt idx="12">
                  <c:v>Mês 13</c:v>
                </c:pt>
                <c:pt idx="13">
                  <c:v>Mês 14</c:v>
                </c:pt>
                <c:pt idx="14">
                  <c:v>Mês 15</c:v>
                </c:pt>
                <c:pt idx="15">
                  <c:v>Mês 16</c:v>
                </c:pt>
                <c:pt idx="16">
                  <c:v>Mês 17</c:v>
                </c:pt>
                <c:pt idx="17">
                  <c:v>Mês 18</c:v>
                </c:pt>
                <c:pt idx="18">
                  <c:v>Mês 19</c:v>
                </c:pt>
                <c:pt idx="19">
                  <c:v>Mês 20</c:v>
                </c:pt>
                <c:pt idx="20">
                  <c:v>Mês 21</c:v>
                </c:pt>
                <c:pt idx="21">
                  <c:v>Mês 22</c:v>
                </c:pt>
                <c:pt idx="22">
                  <c:v>Mês 23</c:v>
                </c:pt>
                <c:pt idx="23">
                  <c:v>Mês 24</c:v>
                </c:pt>
                <c:pt idx="24">
                  <c:v>Mês 25</c:v>
                </c:pt>
                <c:pt idx="25">
                  <c:v>Mês 26</c:v>
                </c:pt>
                <c:pt idx="26">
                  <c:v>Mês 27</c:v>
                </c:pt>
                <c:pt idx="27">
                  <c:v>Mês 28</c:v>
                </c:pt>
                <c:pt idx="28">
                  <c:v>Mês 29</c:v>
                </c:pt>
                <c:pt idx="29">
                  <c:v>Mês 30</c:v>
                </c:pt>
                <c:pt idx="30">
                  <c:v>Mês 31</c:v>
                </c:pt>
                <c:pt idx="31">
                  <c:v>Mês 32</c:v>
                </c:pt>
                <c:pt idx="32">
                  <c:v>Mês 33</c:v>
                </c:pt>
                <c:pt idx="33">
                  <c:v>Mês 34</c:v>
                </c:pt>
                <c:pt idx="34">
                  <c:v>Mês 35</c:v>
                </c:pt>
                <c:pt idx="35">
                  <c:v>Mês 36</c:v>
                </c:pt>
                <c:pt idx="36">
                  <c:v>Mês 37</c:v>
                </c:pt>
                <c:pt idx="37">
                  <c:v>Mês 38</c:v>
                </c:pt>
                <c:pt idx="38">
                  <c:v>Mês 39</c:v>
                </c:pt>
                <c:pt idx="39">
                  <c:v>Mês 40</c:v>
                </c:pt>
                <c:pt idx="40">
                  <c:v>Mês 41</c:v>
                </c:pt>
                <c:pt idx="41">
                  <c:v>Mês 42</c:v>
                </c:pt>
                <c:pt idx="42">
                  <c:v>Mês 43</c:v>
                </c:pt>
                <c:pt idx="43">
                  <c:v>Mês 44</c:v>
                </c:pt>
                <c:pt idx="44">
                  <c:v>Mês 45</c:v>
                </c:pt>
                <c:pt idx="45">
                  <c:v>Mês 46</c:v>
                </c:pt>
                <c:pt idx="46">
                  <c:v>Mês 47</c:v>
                </c:pt>
                <c:pt idx="47">
                  <c:v>Mês 48</c:v>
                </c:pt>
                <c:pt idx="48">
                  <c:v>Mês 49</c:v>
                </c:pt>
                <c:pt idx="49">
                  <c:v>Mês 50</c:v>
                </c:pt>
                <c:pt idx="50">
                  <c:v>Mês 51</c:v>
                </c:pt>
                <c:pt idx="51">
                  <c:v>Mês 52</c:v>
                </c:pt>
                <c:pt idx="52">
                  <c:v>Mês 53</c:v>
                </c:pt>
                <c:pt idx="53">
                  <c:v>Mês 54</c:v>
                </c:pt>
                <c:pt idx="54">
                  <c:v>Mês 55</c:v>
                </c:pt>
                <c:pt idx="55">
                  <c:v>Mês 56</c:v>
                </c:pt>
                <c:pt idx="56">
                  <c:v>Mês 57</c:v>
                </c:pt>
                <c:pt idx="57">
                  <c:v>Mês 58</c:v>
                </c:pt>
                <c:pt idx="58">
                  <c:v>Mês 59</c:v>
                </c:pt>
                <c:pt idx="59">
                  <c:v>Mês 60</c:v>
                </c:pt>
                <c:pt idx="60">
                  <c:v>Mês 61</c:v>
                </c:pt>
                <c:pt idx="61">
                  <c:v>Mês 62</c:v>
                </c:pt>
                <c:pt idx="62">
                  <c:v>Mês 63</c:v>
                </c:pt>
                <c:pt idx="63">
                  <c:v>Mês 64</c:v>
                </c:pt>
                <c:pt idx="64">
                  <c:v>Mês 65</c:v>
                </c:pt>
                <c:pt idx="65">
                  <c:v>Mês 66</c:v>
                </c:pt>
                <c:pt idx="66">
                  <c:v>Mês 67</c:v>
                </c:pt>
                <c:pt idx="67">
                  <c:v>Mês 68</c:v>
                </c:pt>
                <c:pt idx="68">
                  <c:v>Mês 69</c:v>
                </c:pt>
                <c:pt idx="69">
                  <c:v>Mês 70</c:v>
                </c:pt>
                <c:pt idx="70">
                  <c:v>Mês 71</c:v>
                </c:pt>
                <c:pt idx="71">
                  <c:v>Mês 72</c:v>
                </c:pt>
              </c:strCache>
            </c:strRef>
          </c:cat>
          <c:val>
            <c:numRef>
              <c:f>A_B_C_F_G_H_I_J_K!$B$82:$BU$82</c:f>
              <c:numCache>
                <c:formatCode>_-"R$"\ * #,##0.00_-;\-"R$"\ * #,##0.00_-;_-"R$"\ * "-"??_-;_-@</c:formatCode>
                <c:ptCount val="72"/>
                <c:pt idx="11">
                  <c:v>3900</c:v>
                </c:pt>
                <c:pt idx="12">
                  <c:v>3900</c:v>
                </c:pt>
                <c:pt idx="13">
                  <c:v>3900</c:v>
                </c:pt>
                <c:pt idx="14">
                  <c:v>3900</c:v>
                </c:pt>
                <c:pt idx="15">
                  <c:v>3900</c:v>
                </c:pt>
                <c:pt idx="16">
                  <c:v>3900</c:v>
                </c:pt>
                <c:pt idx="17">
                  <c:v>3900</c:v>
                </c:pt>
                <c:pt idx="18">
                  <c:v>3900</c:v>
                </c:pt>
                <c:pt idx="19">
                  <c:v>3900</c:v>
                </c:pt>
                <c:pt idx="20">
                  <c:v>3900</c:v>
                </c:pt>
                <c:pt idx="21">
                  <c:v>3900</c:v>
                </c:pt>
                <c:pt idx="22">
                  <c:v>3900</c:v>
                </c:pt>
                <c:pt idx="23">
                  <c:v>3900</c:v>
                </c:pt>
                <c:pt idx="24">
                  <c:v>3900</c:v>
                </c:pt>
                <c:pt idx="25">
                  <c:v>3900</c:v>
                </c:pt>
                <c:pt idx="26">
                  <c:v>3900</c:v>
                </c:pt>
                <c:pt idx="27">
                  <c:v>3900</c:v>
                </c:pt>
                <c:pt idx="28">
                  <c:v>3900</c:v>
                </c:pt>
                <c:pt idx="29">
                  <c:v>3900</c:v>
                </c:pt>
                <c:pt idx="30">
                  <c:v>3900</c:v>
                </c:pt>
                <c:pt idx="31">
                  <c:v>3900</c:v>
                </c:pt>
                <c:pt idx="32">
                  <c:v>3900</c:v>
                </c:pt>
                <c:pt idx="33">
                  <c:v>3900</c:v>
                </c:pt>
                <c:pt idx="34">
                  <c:v>3900</c:v>
                </c:pt>
                <c:pt idx="35">
                  <c:v>3900</c:v>
                </c:pt>
                <c:pt idx="36">
                  <c:v>3900</c:v>
                </c:pt>
                <c:pt idx="37">
                  <c:v>3900</c:v>
                </c:pt>
                <c:pt idx="38">
                  <c:v>3900</c:v>
                </c:pt>
                <c:pt idx="39">
                  <c:v>3900</c:v>
                </c:pt>
                <c:pt idx="40">
                  <c:v>3900</c:v>
                </c:pt>
                <c:pt idx="41">
                  <c:v>3900</c:v>
                </c:pt>
                <c:pt idx="42">
                  <c:v>3900</c:v>
                </c:pt>
                <c:pt idx="43">
                  <c:v>3900</c:v>
                </c:pt>
                <c:pt idx="44">
                  <c:v>3900</c:v>
                </c:pt>
                <c:pt idx="45">
                  <c:v>3900</c:v>
                </c:pt>
                <c:pt idx="46">
                  <c:v>3900</c:v>
                </c:pt>
                <c:pt idx="47">
                  <c:v>3900</c:v>
                </c:pt>
                <c:pt idx="48">
                  <c:v>3900</c:v>
                </c:pt>
                <c:pt idx="49">
                  <c:v>3900</c:v>
                </c:pt>
                <c:pt idx="50">
                  <c:v>3900</c:v>
                </c:pt>
                <c:pt idx="51">
                  <c:v>3900</c:v>
                </c:pt>
                <c:pt idx="52">
                  <c:v>3900</c:v>
                </c:pt>
                <c:pt idx="53">
                  <c:v>3900</c:v>
                </c:pt>
                <c:pt idx="54">
                  <c:v>3900</c:v>
                </c:pt>
                <c:pt idx="55">
                  <c:v>3900</c:v>
                </c:pt>
                <c:pt idx="56">
                  <c:v>3900</c:v>
                </c:pt>
                <c:pt idx="57">
                  <c:v>3900</c:v>
                </c:pt>
                <c:pt idx="58">
                  <c:v>3900</c:v>
                </c:pt>
                <c:pt idx="59">
                  <c:v>3900</c:v>
                </c:pt>
                <c:pt idx="60">
                  <c:v>3900</c:v>
                </c:pt>
                <c:pt idx="61">
                  <c:v>3900</c:v>
                </c:pt>
                <c:pt idx="62">
                  <c:v>3900</c:v>
                </c:pt>
                <c:pt idx="63">
                  <c:v>3900</c:v>
                </c:pt>
                <c:pt idx="64">
                  <c:v>3900</c:v>
                </c:pt>
                <c:pt idx="65">
                  <c:v>3900</c:v>
                </c:pt>
                <c:pt idx="66">
                  <c:v>3900</c:v>
                </c:pt>
                <c:pt idx="67">
                  <c:v>3900</c:v>
                </c:pt>
                <c:pt idx="68">
                  <c:v>3900</c:v>
                </c:pt>
                <c:pt idx="69">
                  <c:v>3900</c:v>
                </c:pt>
                <c:pt idx="70">
                  <c:v>3900</c:v>
                </c:pt>
                <c:pt idx="71">
                  <c:v>3900</c:v>
                </c:pt>
              </c:numCache>
            </c:numRef>
          </c:val>
        </c:ser>
        <c:dLbls/>
        <c:marker val="1"/>
        <c:axId val="138732288"/>
        <c:axId val="1387338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A_B_C_F_G_H_I_J_K!$A$70</c15:sqref>
                        </c15:formulaRef>
                      </c:ext>
                    </c:extLst>
                    <c:strCache>
                      <c:ptCount val="1"/>
                      <c:pt idx="0">
                        <c:v>Receitas 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A_B_C_F_G_H_I_J_K!$B$70:$BU$70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96575.56</c:v>
                      </c:pt>
                      <c:pt idx="12">
                        <c:v>96575.56</c:v>
                      </c:pt>
                      <c:pt idx="13">
                        <c:v>96575.56</c:v>
                      </c:pt>
                      <c:pt idx="14">
                        <c:v>96575.56</c:v>
                      </c:pt>
                      <c:pt idx="15">
                        <c:v>96575.56</c:v>
                      </c:pt>
                      <c:pt idx="16">
                        <c:v>96575.56</c:v>
                      </c:pt>
                      <c:pt idx="17">
                        <c:v>96575.56</c:v>
                      </c:pt>
                      <c:pt idx="18">
                        <c:v>96575.56</c:v>
                      </c:pt>
                      <c:pt idx="19">
                        <c:v>96575.56</c:v>
                      </c:pt>
                      <c:pt idx="20">
                        <c:v>96575.56</c:v>
                      </c:pt>
                      <c:pt idx="21">
                        <c:v>96575.56</c:v>
                      </c:pt>
                      <c:pt idx="22">
                        <c:v>96575.56</c:v>
                      </c:pt>
                      <c:pt idx="23">
                        <c:v>96575.56</c:v>
                      </c:pt>
                      <c:pt idx="24">
                        <c:v>96575.56</c:v>
                      </c:pt>
                      <c:pt idx="25">
                        <c:v>96575.56</c:v>
                      </c:pt>
                      <c:pt idx="26">
                        <c:v>96575.56</c:v>
                      </c:pt>
                      <c:pt idx="27">
                        <c:v>96575.56</c:v>
                      </c:pt>
                      <c:pt idx="28">
                        <c:v>96575.56</c:v>
                      </c:pt>
                      <c:pt idx="29">
                        <c:v>96575.56</c:v>
                      </c:pt>
                      <c:pt idx="30">
                        <c:v>96575.56</c:v>
                      </c:pt>
                      <c:pt idx="31">
                        <c:v>96575.56</c:v>
                      </c:pt>
                      <c:pt idx="32">
                        <c:v>96575.56</c:v>
                      </c:pt>
                      <c:pt idx="33">
                        <c:v>96575.56</c:v>
                      </c:pt>
                      <c:pt idx="34">
                        <c:v>96575.56</c:v>
                      </c:pt>
                      <c:pt idx="35">
                        <c:v>96575.56</c:v>
                      </c:pt>
                      <c:pt idx="36">
                        <c:v>96575.56</c:v>
                      </c:pt>
                      <c:pt idx="37">
                        <c:v>96575.56</c:v>
                      </c:pt>
                      <c:pt idx="38">
                        <c:v>96575.56</c:v>
                      </c:pt>
                      <c:pt idx="39">
                        <c:v>96575.56</c:v>
                      </c:pt>
                      <c:pt idx="40">
                        <c:v>96575.56</c:v>
                      </c:pt>
                      <c:pt idx="41">
                        <c:v>96575.56</c:v>
                      </c:pt>
                      <c:pt idx="42">
                        <c:v>96575.56</c:v>
                      </c:pt>
                      <c:pt idx="43">
                        <c:v>96575.56</c:v>
                      </c:pt>
                      <c:pt idx="44">
                        <c:v>96575.56</c:v>
                      </c:pt>
                      <c:pt idx="45">
                        <c:v>96575.56</c:v>
                      </c:pt>
                      <c:pt idx="46">
                        <c:v>96575.56</c:v>
                      </c:pt>
                      <c:pt idx="47">
                        <c:v>96575.56</c:v>
                      </c:pt>
                      <c:pt idx="48">
                        <c:v>96575.56</c:v>
                      </c:pt>
                      <c:pt idx="49">
                        <c:v>96575.56</c:v>
                      </c:pt>
                      <c:pt idx="50">
                        <c:v>96575.56</c:v>
                      </c:pt>
                      <c:pt idx="51">
                        <c:v>96575.56</c:v>
                      </c:pt>
                      <c:pt idx="52">
                        <c:v>96575.56</c:v>
                      </c:pt>
                      <c:pt idx="53">
                        <c:v>96575.56</c:v>
                      </c:pt>
                      <c:pt idx="54">
                        <c:v>96575.56</c:v>
                      </c:pt>
                      <c:pt idx="55">
                        <c:v>96575.56</c:v>
                      </c:pt>
                      <c:pt idx="56">
                        <c:v>96575.56</c:v>
                      </c:pt>
                      <c:pt idx="57">
                        <c:v>96575.56</c:v>
                      </c:pt>
                      <c:pt idx="58">
                        <c:v>96575.56</c:v>
                      </c:pt>
                      <c:pt idx="59">
                        <c:v>96575.56</c:v>
                      </c:pt>
                      <c:pt idx="60">
                        <c:v>96575.56</c:v>
                      </c:pt>
                      <c:pt idx="61">
                        <c:v>96575.56</c:v>
                      </c:pt>
                      <c:pt idx="62">
                        <c:v>96575.56</c:v>
                      </c:pt>
                      <c:pt idx="63">
                        <c:v>96575.56</c:v>
                      </c:pt>
                      <c:pt idx="64">
                        <c:v>96575.56</c:v>
                      </c:pt>
                      <c:pt idx="65">
                        <c:v>96575.56</c:v>
                      </c:pt>
                      <c:pt idx="66">
                        <c:v>96575.56</c:v>
                      </c:pt>
                      <c:pt idx="67">
                        <c:v>96575.56</c:v>
                      </c:pt>
                      <c:pt idx="68">
                        <c:v>96575.56</c:v>
                      </c:pt>
                      <c:pt idx="69">
                        <c:v>96575.56</c:v>
                      </c:pt>
                      <c:pt idx="70">
                        <c:v>96575.56</c:v>
                      </c:pt>
                      <c:pt idx="71">
                        <c:v>96575.56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A_B_C_F_G_H_I_J_K!$A$71</c15:sqref>
                        </c15:formulaRef>
                      </c:ext>
                    </c:extLst>
                    <c:strCache>
                      <c:ptCount val="1"/>
                      <c:pt idx="0">
                        <c:v>Alugueis Total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A_B_C_F_G_H_I_J_K!$B$71:$BU$71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11">
                        <c:v>72575.56</c:v>
                      </c:pt>
                      <c:pt idx="12">
                        <c:v>72575.56</c:v>
                      </c:pt>
                      <c:pt idx="13">
                        <c:v>72575.56</c:v>
                      </c:pt>
                      <c:pt idx="14">
                        <c:v>72575.56</c:v>
                      </c:pt>
                      <c:pt idx="15">
                        <c:v>72575.56</c:v>
                      </c:pt>
                      <c:pt idx="16">
                        <c:v>72575.56</c:v>
                      </c:pt>
                      <c:pt idx="17">
                        <c:v>72575.56</c:v>
                      </c:pt>
                      <c:pt idx="18">
                        <c:v>72575.56</c:v>
                      </c:pt>
                      <c:pt idx="19">
                        <c:v>72575.56</c:v>
                      </c:pt>
                      <c:pt idx="20">
                        <c:v>72575.56</c:v>
                      </c:pt>
                      <c:pt idx="21">
                        <c:v>72575.56</c:v>
                      </c:pt>
                      <c:pt idx="22">
                        <c:v>72575.56</c:v>
                      </c:pt>
                      <c:pt idx="23">
                        <c:v>72575.56</c:v>
                      </c:pt>
                      <c:pt idx="24">
                        <c:v>72575.56</c:v>
                      </c:pt>
                      <c:pt idx="25">
                        <c:v>72575.56</c:v>
                      </c:pt>
                      <c:pt idx="26">
                        <c:v>72575.56</c:v>
                      </c:pt>
                      <c:pt idx="27">
                        <c:v>72575.56</c:v>
                      </c:pt>
                      <c:pt idx="28">
                        <c:v>72575.56</c:v>
                      </c:pt>
                      <c:pt idx="29">
                        <c:v>72575.56</c:v>
                      </c:pt>
                      <c:pt idx="30">
                        <c:v>72575.56</c:v>
                      </c:pt>
                      <c:pt idx="31">
                        <c:v>72575.56</c:v>
                      </c:pt>
                      <c:pt idx="32">
                        <c:v>72575.56</c:v>
                      </c:pt>
                      <c:pt idx="33">
                        <c:v>72575.56</c:v>
                      </c:pt>
                      <c:pt idx="34">
                        <c:v>72575.56</c:v>
                      </c:pt>
                      <c:pt idx="35">
                        <c:v>72575.56</c:v>
                      </c:pt>
                      <c:pt idx="36">
                        <c:v>72575.56</c:v>
                      </c:pt>
                      <c:pt idx="37">
                        <c:v>72575.56</c:v>
                      </c:pt>
                      <c:pt idx="38">
                        <c:v>72575.56</c:v>
                      </c:pt>
                      <c:pt idx="39">
                        <c:v>72575.56</c:v>
                      </c:pt>
                      <c:pt idx="40">
                        <c:v>72575.56</c:v>
                      </c:pt>
                      <c:pt idx="41">
                        <c:v>72575.56</c:v>
                      </c:pt>
                      <c:pt idx="42">
                        <c:v>72575.56</c:v>
                      </c:pt>
                      <c:pt idx="43">
                        <c:v>72575.56</c:v>
                      </c:pt>
                      <c:pt idx="44">
                        <c:v>72575.56</c:v>
                      </c:pt>
                      <c:pt idx="45">
                        <c:v>72575.56</c:v>
                      </c:pt>
                      <c:pt idx="46">
                        <c:v>72575.56</c:v>
                      </c:pt>
                      <c:pt idx="47">
                        <c:v>72575.56</c:v>
                      </c:pt>
                      <c:pt idx="48">
                        <c:v>72575.56</c:v>
                      </c:pt>
                      <c:pt idx="49">
                        <c:v>72575.56</c:v>
                      </c:pt>
                      <c:pt idx="50">
                        <c:v>72575.56</c:v>
                      </c:pt>
                      <c:pt idx="51">
                        <c:v>72575.56</c:v>
                      </c:pt>
                      <c:pt idx="52">
                        <c:v>72575.56</c:v>
                      </c:pt>
                      <c:pt idx="53">
                        <c:v>72575.56</c:v>
                      </c:pt>
                      <c:pt idx="54">
                        <c:v>72575.56</c:v>
                      </c:pt>
                      <c:pt idx="55">
                        <c:v>72575.56</c:v>
                      </c:pt>
                      <c:pt idx="56">
                        <c:v>72575.56</c:v>
                      </c:pt>
                      <c:pt idx="57">
                        <c:v>72575.56</c:v>
                      </c:pt>
                      <c:pt idx="58">
                        <c:v>72575.56</c:v>
                      </c:pt>
                      <c:pt idx="59">
                        <c:v>72575.56</c:v>
                      </c:pt>
                      <c:pt idx="60">
                        <c:v>72575.56</c:v>
                      </c:pt>
                      <c:pt idx="61">
                        <c:v>72575.56</c:v>
                      </c:pt>
                      <c:pt idx="62">
                        <c:v>72575.56</c:v>
                      </c:pt>
                      <c:pt idx="63">
                        <c:v>72575.56</c:v>
                      </c:pt>
                      <c:pt idx="64">
                        <c:v>72575.56</c:v>
                      </c:pt>
                      <c:pt idx="65">
                        <c:v>72575.56</c:v>
                      </c:pt>
                      <c:pt idx="66">
                        <c:v>72575.56</c:v>
                      </c:pt>
                      <c:pt idx="67">
                        <c:v>72575.56</c:v>
                      </c:pt>
                      <c:pt idx="68">
                        <c:v>72575.56</c:v>
                      </c:pt>
                      <c:pt idx="69">
                        <c:v>72575.56</c:v>
                      </c:pt>
                      <c:pt idx="70">
                        <c:v>72575.56</c:v>
                      </c:pt>
                      <c:pt idx="71">
                        <c:v>72575.56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A_B_C_F_G_H_I_J_K!$A$72</c15:sqref>
                        </c15:formulaRef>
                      </c:ext>
                    </c:extLst>
                    <c:strCache>
                      <c:ptCount val="1"/>
                      <c:pt idx="0">
                        <c:v>Estacionamento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A_B_C_F_G_H_I_J_K!$B$72:$BU$72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11">
                        <c:v>24000</c:v>
                      </c:pt>
                      <c:pt idx="12">
                        <c:v>24000</c:v>
                      </c:pt>
                      <c:pt idx="13">
                        <c:v>24000</c:v>
                      </c:pt>
                      <c:pt idx="14">
                        <c:v>24000</c:v>
                      </c:pt>
                      <c:pt idx="15">
                        <c:v>24000</c:v>
                      </c:pt>
                      <c:pt idx="16">
                        <c:v>24000</c:v>
                      </c:pt>
                      <c:pt idx="17">
                        <c:v>24000</c:v>
                      </c:pt>
                      <c:pt idx="18">
                        <c:v>24000</c:v>
                      </c:pt>
                      <c:pt idx="19">
                        <c:v>24000</c:v>
                      </c:pt>
                      <c:pt idx="20">
                        <c:v>24000</c:v>
                      </c:pt>
                      <c:pt idx="21">
                        <c:v>24000</c:v>
                      </c:pt>
                      <c:pt idx="22">
                        <c:v>24000</c:v>
                      </c:pt>
                      <c:pt idx="23">
                        <c:v>24000</c:v>
                      </c:pt>
                      <c:pt idx="24">
                        <c:v>24000</c:v>
                      </c:pt>
                      <c:pt idx="25">
                        <c:v>24000</c:v>
                      </c:pt>
                      <c:pt idx="26">
                        <c:v>24000</c:v>
                      </c:pt>
                      <c:pt idx="27">
                        <c:v>24000</c:v>
                      </c:pt>
                      <c:pt idx="28">
                        <c:v>24000</c:v>
                      </c:pt>
                      <c:pt idx="29">
                        <c:v>24000</c:v>
                      </c:pt>
                      <c:pt idx="30">
                        <c:v>24000</c:v>
                      </c:pt>
                      <c:pt idx="31">
                        <c:v>24000</c:v>
                      </c:pt>
                      <c:pt idx="32">
                        <c:v>24000</c:v>
                      </c:pt>
                      <c:pt idx="33">
                        <c:v>24000</c:v>
                      </c:pt>
                      <c:pt idx="34">
                        <c:v>24000</c:v>
                      </c:pt>
                      <c:pt idx="35">
                        <c:v>24000</c:v>
                      </c:pt>
                      <c:pt idx="36">
                        <c:v>24000</c:v>
                      </c:pt>
                      <c:pt idx="37">
                        <c:v>24000</c:v>
                      </c:pt>
                      <c:pt idx="38">
                        <c:v>24000</c:v>
                      </c:pt>
                      <c:pt idx="39">
                        <c:v>24000</c:v>
                      </c:pt>
                      <c:pt idx="40">
                        <c:v>24000</c:v>
                      </c:pt>
                      <c:pt idx="41">
                        <c:v>24000</c:v>
                      </c:pt>
                      <c:pt idx="42">
                        <c:v>24000</c:v>
                      </c:pt>
                      <c:pt idx="43">
                        <c:v>24000</c:v>
                      </c:pt>
                      <c:pt idx="44">
                        <c:v>24000</c:v>
                      </c:pt>
                      <c:pt idx="45">
                        <c:v>24000</c:v>
                      </c:pt>
                      <c:pt idx="46">
                        <c:v>24000</c:v>
                      </c:pt>
                      <c:pt idx="47">
                        <c:v>24000</c:v>
                      </c:pt>
                      <c:pt idx="48">
                        <c:v>24000</c:v>
                      </c:pt>
                      <c:pt idx="49">
                        <c:v>24000</c:v>
                      </c:pt>
                      <c:pt idx="50">
                        <c:v>24000</c:v>
                      </c:pt>
                      <c:pt idx="51">
                        <c:v>24000</c:v>
                      </c:pt>
                      <c:pt idx="52">
                        <c:v>24000</c:v>
                      </c:pt>
                      <c:pt idx="53">
                        <c:v>24000</c:v>
                      </c:pt>
                      <c:pt idx="54">
                        <c:v>24000</c:v>
                      </c:pt>
                      <c:pt idx="55">
                        <c:v>24000</c:v>
                      </c:pt>
                      <c:pt idx="56">
                        <c:v>24000</c:v>
                      </c:pt>
                      <c:pt idx="57">
                        <c:v>24000</c:v>
                      </c:pt>
                      <c:pt idx="58">
                        <c:v>24000</c:v>
                      </c:pt>
                      <c:pt idx="59">
                        <c:v>24000</c:v>
                      </c:pt>
                      <c:pt idx="60">
                        <c:v>24000</c:v>
                      </c:pt>
                      <c:pt idx="61">
                        <c:v>24000</c:v>
                      </c:pt>
                      <c:pt idx="62">
                        <c:v>24000</c:v>
                      </c:pt>
                      <c:pt idx="63">
                        <c:v>24000</c:v>
                      </c:pt>
                      <c:pt idx="64">
                        <c:v>24000</c:v>
                      </c:pt>
                      <c:pt idx="65">
                        <c:v>24000</c:v>
                      </c:pt>
                      <c:pt idx="66">
                        <c:v>24000</c:v>
                      </c:pt>
                      <c:pt idx="67">
                        <c:v>24000</c:v>
                      </c:pt>
                      <c:pt idx="68">
                        <c:v>24000</c:v>
                      </c:pt>
                      <c:pt idx="69">
                        <c:v>24000</c:v>
                      </c:pt>
                      <c:pt idx="70">
                        <c:v>24000</c:v>
                      </c:pt>
                      <c:pt idx="71">
                        <c:v>24000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A_B_C_F_G_H_I_J_K!$A$73</c15:sqref>
                        </c15:formulaRef>
                      </c:ext>
                    </c:extLst>
                    <c:strCache>
                      <c:ptCount val="1"/>
                      <c:pt idx="0">
                        <c:v>Despesas 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A_B_C_F_G_H_I_J_K!$B$73:$BU$73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0">
                        <c:v>3304.6974749490591</c:v>
                      </c:pt>
                      <c:pt idx="1">
                        <c:v>3304.6974749490591</c:v>
                      </c:pt>
                      <c:pt idx="2">
                        <c:v>3304.6974749490591</c:v>
                      </c:pt>
                      <c:pt idx="3">
                        <c:v>3304.6974749490591</c:v>
                      </c:pt>
                      <c:pt idx="4">
                        <c:v>3304.6974749490591</c:v>
                      </c:pt>
                      <c:pt idx="5">
                        <c:v>3304.6974749490591</c:v>
                      </c:pt>
                      <c:pt idx="6">
                        <c:v>97601.576455439063</c:v>
                      </c:pt>
                      <c:pt idx="7">
                        <c:v>155832.86888339708</c:v>
                      </c:pt>
                      <c:pt idx="8">
                        <c:v>154138.97203459707</c:v>
                      </c:pt>
                      <c:pt idx="9">
                        <c:v>129972.20974384106</c:v>
                      </c:pt>
                      <c:pt idx="10">
                        <c:v>215449.82116554203</c:v>
                      </c:pt>
                      <c:pt idx="11">
                        <c:v>94546.767800000016</c:v>
                      </c:pt>
                      <c:pt idx="12">
                        <c:v>93458.13440000001</c:v>
                      </c:pt>
                      <c:pt idx="13">
                        <c:v>93458.13440000001</c:v>
                      </c:pt>
                      <c:pt idx="14">
                        <c:v>93458.13440000001</c:v>
                      </c:pt>
                      <c:pt idx="15">
                        <c:v>93458.13440000001</c:v>
                      </c:pt>
                      <c:pt idx="16">
                        <c:v>93458.13440000001</c:v>
                      </c:pt>
                      <c:pt idx="17">
                        <c:v>93458.13440000001</c:v>
                      </c:pt>
                      <c:pt idx="18">
                        <c:v>93458.13440000001</c:v>
                      </c:pt>
                      <c:pt idx="19">
                        <c:v>93458.13440000001</c:v>
                      </c:pt>
                      <c:pt idx="20">
                        <c:v>93458.13440000001</c:v>
                      </c:pt>
                      <c:pt idx="21">
                        <c:v>93458.13440000001</c:v>
                      </c:pt>
                      <c:pt idx="22">
                        <c:v>93458.13440000001</c:v>
                      </c:pt>
                      <c:pt idx="23">
                        <c:v>93458.13440000001</c:v>
                      </c:pt>
                      <c:pt idx="24">
                        <c:v>90010.795299999998</c:v>
                      </c:pt>
                      <c:pt idx="25">
                        <c:v>90010.795299999998</c:v>
                      </c:pt>
                      <c:pt idx="26">
                        <c:v>90010.795299999998</c:v>
                      </c:pt>
                      <c:pt idx="27">
                        <c:v>90010.795299999998</c:v>
                      </c:pt>
                      <c:pt idx="28">
                        <c:v>90010.795299999998</c:v>
                      </c:pt>
                      <c:pt idx="29">
                        <c:v>90010.795299999998</c:v>
                      </c:pt>
                      <c:pt idx="30">
                        <c:v>90010.795299999998</c:v>
                      </c:pt>
                      <c:pt idx="31">
                        <c:v>90010.795299999998</c:v>
                      </c:pt>
                      <c:pt idx="32">
                        <c:v>90010.795299999998</c:v>
                      </c:pt>
                      <c:pt idx="33">
                        <c:v>90010.795299999998</c:v>
                      </c:pt>
                      <c:pt idx="34">
                        <c:v>90010.795299999998</c:v>
                      </c:pt>
                      <c:pt idx="35">
                        <c:v>90010.795299999998</c:v>
                      </c:pt>
                      <c:pt idx="36">
                        <c:v>86563.456200000001</c:v>
                      </c:pt>
                      <c:pt idx="37">
                        <c:v>86563.456200000001</c:v>
                      </c:pt>
                      <c:pt idx="38">
                        <c:v>86563.456200000001</c:v>
                      </c:pt>
                      <c:pt idx="39">
                        <c:v>86563.456200000001</c:v>
                      </c:pt>
                      <c:pt idx="40">
                        <c:v>86563.456200000001</c:v>
                      </c:pt>
                      <c:pt idx="41">
                        <c:v>86563.456200000001</c:v>
                      </c:pt>
                      <c:pt idx="42">
                        <c:v>86563.456200000001</c:v>
                      </c:pt>
                      <c:pt idx="43">
                        <c:v>86563.456200000001</c:v>
                      </c:pt>
                      <c:pt idx="44">
                        <c:v>86563.456200000001</c:v>
                      </c:pt>
                      <c:pt idx="45">
                        <c:v>86563.456200000001</c:v>
                      </c:pt>
                      <c:pt idx="46">
                        <c:v>86563.456200000001</c:v>
                      </c:pt>
                      <c:pt idx="47">
                        <c:v>86563.456200000001</c:v>
                      </c:pt>
                      <c:pt idx="48">
                        <c:v>86563.456200000001</c:v>
                      </c:pt>
                      <c:pt idx="49">
                        <c:v>86563.456200000001</c:v>
                      </c:pt>
                      <c:pt idx="50">
                        <c:v>86563.456200000001</c:v>
                      </c:pt>
                      <c:pt idx="51">
                        <c:v>86563.456200000001</c:v>
                      </c:pt>
                      <c:pt idx="52">
                        <c:v>86563.456200000001</c:v>
                      </c:pt>
                      <c:pt idx="53">
                        <c:v>86563.456200000001</c:v>
                      </c:pt>
                      <c:pt idx="54">
                        <c:v>86563.456200000001</c:v>
                      </c:pt>
                      <c:pt idx="55">
                        <c:v>86563.456200000001</c:v>
                      </c:pt>
                      <c:pt idx="56">
                        <c:v>86563.456200000001</c:v>
                      </c:pt>
                      <c:pt idx="57">
                        <c:v>86563.456200000001</c:v>
                      </c:pt>
                      <c:pt idx="58">
                        <c:v>86563.456200000001</c:v>
                      </c:pt>
                      <c:pt idx="59">
                        <c:v>86563.456200000001</c:v>
                      </c:pt>
                      <c:pt idx="60">
                        <c:v>86563.456200000001</c:v>
                      </c:pt>
                      <c:pt idx="61">
                        <c:v>86563.456200000001</c:v>
                      </c:pt>
                      <c:pt idx="62">
                        <c:v>86563.456200000001</c:v>
                      </c:pt>
                      <c:pt idx="63">
                        <c:v>86563.456200000001</c:v>
                      </c:pt>
                      <c:pt idx="64">
                        <c:v>86563.456200000001</c:v>
                      </c:pt>
                      <c:pt idx="65">
                        <c:v>86563.456200000001</c:v>
                      </c:pt>
                      <c:pt idx="66">
                        <c:v>86563.456200000001</c:v>
                      </c:pt>
                      <c:pt idx="67">
                        <c:v>86563.456200000001</c:v>
                      </c:pt>
                      <c:pt idx="68">
                        <c:v>86563.456200000001</c:v>
                      </c:pt>
                      <c:pt idx="69">
                        <c:v>86563.456200000001</c:v>
                      </c:pt>
                      <c:pt idx="70">
                        <c:v>86563.456200000001</c:v>
                      </c:pt>
                      <c:pt idx="71">
                        <c:v>86563.456200000001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A_B_C_F_G_H_I_J_K!$A$74</c15:sqref>
                        </c15:formulaRef>
                      </c:ext>
                    </c:extLst>
                    <c:strCache>
                      <c:ptCount val="1"/>
                      <c:pt idx="0">
                        <c:v>Despesas pré-operacionais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A_B_C_F_G_H_I_J_K!$B$74:$BU$74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0">
                        <c:v>3304.6974749490591</c:v>
                      </c:pt>
                      <c:pt idx="1">
                        <c:v>3304.6974749490591</c:v>
                      </c:pt>
                      <c:pt idx="2">
                        <c:v>3304.6974749490591</c:v>
                      </c:pt>
                      <c:pt idx="3">
                        <c:v>3304.6974749490591</c:v>
                      </c:pt>
                      <c:pt idx="4">
                        <c:v>3304.6974749490591</c:v>
                      </c:pt>
                      <c:pt idx="5">
                        <c:v>3304.6974749490591</c:v>
                      </c:pt>
                      <c:pt idx="6">
                        <c:v>97601.576455439063</c:v>
                      </c:pt>
                      <c:pt idx="7">
                        <c:v>155832.86888339708</c:v>
                      </c:pt>
                      <c:pt idx="8">
                        <c:v>154138.97203459707</c:v>
                      </c:pt>
                      <c:pt idx="9">
                        <c:v>129972.20974384106</c:v>
                      </c:pt>
                      <c:pt idx="10">
                        <c:v>215449.82116554203</c:v>
                      </c:pt>
                      <c:pt idx="11">
                        <c:v>1088.6333999999999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A_B_C_F_G_H_I_J_K!$A$78</c15:sqref>
                        </c15:formulaRef>
                      </c:ext>
                    </c:extLst>
                    <c:strCache>
                      <c:ptCount val="1"/>
                      <c:pt idx="0">
                        <c:v>Despesas pós-operacionais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A_B_C_F_G_H_I_J_K!$B$69:$BU$69</c15:sqref>
                        </c15:formulaRef>
                      </c:ext>
                    </c:extLst>
                    <c:strCache>
                      <c:ptCount val="72"/>
                      <c:pt idx="0">
                        <c:v>Mês 1</c:v>
                      </c:pt>
                      <c:pt idx="1">
                        <c:v>Mês 2</c:v>
                      </c:pt>
                      <c:pt idx="2">
                        <c:v>Mês 3</c:v>
                      </c:pt>
                      <c:pt idx="3">
                        <c:v>Mês 4</c:v>
                      </c:pt>
                      <c:pt idx="4">
                        <c:v>Mês 5</c:v>
                      </c:pt>
                      <c:pt idx="5">
                        <c:v>Mês 6</c:v>
                      </c:pt>
                      <c:pt idx="6">
                        <c:v>Mês 7</c:v>
                      </c:pt>
                      <c:pt idx="7">
                        <c:v>Mês 8</c:v>
                      </c:pt>
                      <c:pt idx="8">
                        <c:v>Mês 9</c:v>
                      </c:pt>
                      <c:pt idx="9">
                        <c:v>Mês 10</c:v>
                      </c:pt>
                      <c:pt idx="10">
                        <c:v>Mês 11</c:v>
                      </c:pt>
                      <c:pt idx="11">
                        <c:v>Mês 12</c:v>
                      </c:pt>
                      <c:pt idx="12">
                        <c:v>Mês 13</c:v>
                      </c:pt>
                      <c:pt idx="13">
                        <c:v>Mês 14</c:v>
                      </c:pt>
                      <c:pt idx="14">
                        <c:v>Mês 15</c:v>
                      </c:pt>
                      <c:pt idx="15">
                        <c:v>Mês 16</c:v>
                      </c:pt>
                      <c:pt idx="16">
                        <c:v>Mês 17</c:v>
                      </c:pt>
                      <c:pt idx="17">
                        <c:v>Mês 18</c:v>
                      </c:pt>
                      <c:pt idx="18">
                        <c:v>Mês 19</c:v>
                      </c:pt>
                      <c:pt idx="19">
                        <c:v>Mês 20</c:v>
                      </c:pt>
                      <c:pt idx="20">
                        <c:v>Mês 21</c:v>
                      </c:pt>
                      <c:pt idx="21">
                        <c:v>Mês 22</c:v>
                      </c:pt>
                      <c:pt idx="22">
                        <c:v>Mês 23</c:v>
                      </c:pt>
                      <c:pt idx="23">
                        <c:v>Mês 24</c:v>
                      </c:pt>
                      <c:pt idx="24">
                        <c:v>Mês 25</c:v>
                      </c:pt>
                      <c:pt idx="25">
                        <c:v>Mês 26</c:v>
                      </c:pt>
                      <c:pt idx="26">
                        <c:v>Mês 27</c:v>
                      </c:pt>
                      <c:pt idx="27">
                        <c:v>Mês 28</c:v>
                      </c:pt>
                      <c:pt idx="28">
                        <c:v>Mês 29</c:v>
                      </c:pt>
                      <c:pt idx="29">
                        <c:v>Mês 30</c:v>
                      </c:pt>
                      <c:pt idx="30">
                        <c:v>Mês 31</c:v>
                      </c:pt>
                      <c:pt idx="31">
                        <c:v>Mês 32</c:v>
                      </c:pt>
                      <c:pt idx="32">
                        <c:v>Mês 33</c:v>
                      </c:pt>
                      <c:pt idx="33">
                        <c:v>Mês 34</c:v>
                      </c:pt>
                      <c:pt idx="34">
                        <c:v>Mês 35</c:v>
                      </c:pt>
                      <c:pt idx="35">
                        <c:v>Mês 36</c:v>
                      </c:pt>
                      <c:pt idx="36">
                        <c:v>Mês 37</c:v>
                      </c:pt>
                      <c:pt idx="37">
                        <c:v>Mês 38</c:v>
                      </c:pt>
                      <c:pt idx="38">
                        <c:v>Mês 39</c:v>
                      </c:pt>
                      <c:pt idx="39">
                        <c:v>Mês 40</c:v>
                      </c:pt>
                      <c:pt idx="40">
                        <c:v>Mês 41</c:v>
                      </c:pt>
                      <c:pt idx="41">
                        <c:v>Mês 42</c:v>
                      </c:pt>
                      <c:pt idx="42">
                        <c:v>Mês 43</c:v>
                      </c:pt>
                      <c:pt idx="43">
                        <c:v>Mês 44</c:v>
                      </c:pt>
                      <c:pt idx="44">
                        <c:v>Mês 45</c:v>
                      </c:pt>
                      <c:pt idx="45">
                        <c:v>Mês 46</c:v>
                      </c:pt>
                      <c:pt idx="46">
                        <c:v>Mês 47</c:v>
                      </c:pt>
                      <c:pt idx="47">
                        <c:v>Mês 48</c:v>
                      </c:pt>
                      <c:pt idx="48">
                        <c:v>Mês 49</c:v>
                      </c:pt>
                      <c:pt idx="49">
                        <c:v>Mês 50</c:v>
                      </c:pt>
                      <c:pt idx="50">
                        <c:v>Mês 51</c:v>
                      </c:pt>
                      <c:pt idx="51">
                        <c:v>Mês 52</c:v>
                      </c:pt>
                      <c:pt idx="52">
                        <c:v>Mês 53</c:v>
                      </c:pt>
                      <c:pt idx="53">
                        <c:v>Mês 54</c:v>
                      </c:pt>
                      <c:pt idx="54">
                        <c:v>Mês 55</c:v>
                      </c:pt>
                      <c:pt idx="55">
                        <c:v>Mês 56</c:v>
                      </c:pt>
                      <c:pt idx="56">
                        <c:v>Mês 57</c:v>
                      </c:pt>
                      <c:pt idx="57">
                        <c:v>Mês 58</c:v>
                      </c:pt>
                      <c:pt idx="58">
                        <c:v>Mês 59</c:v>
                      </c:pt>
                      <c:pt idx="59">
                        <c:v>Mês 60</c:v>
                      </c:pt>
                      <c:pt idx="60">
                        <c:v>Mês 61</c:v>
                      </c:pt>
                      <c:pt idx="61">
                        <c:v>Mês 62</c:v>
                      </c:pt>
                      <c:pt idx="62">
                        <c:v>Mês 63</c:v>
                      </c:pt>
                      <c:pt idx="63">
                        <c:v>Mês 64</c:v>
                      </c:pt>
                      <c:pt idx="64">
                        <c:v>Mês 65</c:v>
                      </c:pt>
                      <c:pt idx="65">
                        <c:v>Mês 66</c:v>
                      </c:pt>
                      <c:pt idx="66">
                        <c:v>Mês 67</c:v>
                      </c:pt>
                      <c:pt idx="67">
                        <c:v>Mês 68</c:v>
                      </c:pt>
                      <c:pt idx="68">
                        <c:v>Mês 69</c:v>
                      </c:pt>
                      <c:pt idx="69">
                        <c:v>Mês 70</c:v>
                      </c:pt>
                      <c:pt idx="70">
                        <c:v>Mês 71</c:v>
                      </c:pt>
                      <c:pt idx="71">
                        <c:v>Mês 72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A_B_C_F_G_H_I_J_K!$B$78:$BU$78</c15:sqref>
                        </c15:formulaRef>
                      </c:ext>
                    </c:extLst>
                    <c:numCache>
                      <c:formatCode>_-"R$"\ * #,##0.00_-;\-"R$"\ * #,##0.00_-;_-"R$"\ * "-"??_-;_-@</c:formatCode>
                      <c:ptCount val="7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93458.13440000001</c:v>
                      </c:pt>
                      <c:pt idx="12">
                        <c:v>93458.13440000001</c:v>
                      </c:pt>
                      <c:pt idx="13">
                        <c:v>93458.13440000001</c:v>
                      </c:pt>
                      <c:pt idx="14">
                        <c:v>93458.13440000001</c:v>
                      </c:pt>
                      <c:pt idx="15">
                        <c:v>93458.13440000001</c:v>
                      </c:pt>
                      <c:pt idx="16">
                        <c:v>93458.13440000001</c:v>
                      </c:pt>
                      <c:pt idx="17">
                        <c:v>93458.13440000001</c:v>
                      </c:pt>
                      <c:pt idx="18">
                        <c:v>93458.13440000001</c:v>
                      </c:pt>
                      <c:pt idx="19">
                        <c:v>93458.13440000001</c:v>
                      </c:pt>
                      <c:pt idx="20">
                        <c:v>93458.13440000001</c:v>
                      </c:pt>
                      <c:pt idx="21">
                        <c:v>93458.13440000001</c:v>
                      </c:pt>
                      <c:pt idx="22">
                        <c:v>93458.13440000001</c:v>
                      </c:pt>
                      <c:pt idx="23">
                        <c:v>93458.13440000001</c:v>
                      </c:pt>
                      <c:pt idx="24">
                        <c:v>90010.795299999998</c:v>
                      </c:pt>
                      <c:pt idx="25">
                        <c:v>90010.795299999998</c:v>
                      </c:pt>
                      <c:pt idx="26">
                        <c:v>90010.795299999998</c:v>
                      </c:pt>
                      <c:pt idx="27">
                        <c:v>90010.795299999998</c:v>
                      </c:pt>
                      <c:pt idx="28">
                        <c:v>90010.795299999998</c:v>
                      </c:pt>
                      <c:pt idx="29">
                        <c:v>90010.795299999998</c:v>
                      </c:pt>
                      <c:pt idx="30">
                        <c:v>90010.795299999998</c:v>
                      </c:pt>
                      <c:pt idx="31">
                        <c:v>90010.795299999998</c:v>
                      </c:pt>
                      <c:pt idx="32">
                        <c:v>90010.795299999998</c:v>
                      </c:pt>
                      <c:pt idx="33">
                        <c:v>90010.795299999998</c:v>
                      </c:pt>
                      <c:pt idx="34">
                        <c:v>90010.795299999998</c:v>
                      </c:pt>
                      <c:pt idx="35">
                        <c:v>90010.795299999998</c:v>
                      </c:pt>
                      <c:pt idx="36">
                        <c:v>86563.456200000001</c:v>
                      </c:pt>
                      <c:pt idx="37">
                        <c:v>86563.456200000001</c:v>
                      </c:pt>
                      <c:pt idx="38">
                        <c:v>86563.456200000001</c:v>
                      </c:pt>
                      <c:pt idx="39">
                        <c:v>86563.456200000001</c:v>
                      </c:pt>
                      <c:pt idx="40">
                        <c:v>86563.456200000001</c:v>
                      </c:pt>
                      <c:pt idx="41">
                        <c:v>86563.456200000001</c:v>
                      </c:pt>
                      <c:pt idx="42">
                        <c:v>86563.456200000001</c:v>
                      </c:pt>
                      <c:pt idx="43">
                        <c:v>86563.456200000001</c:v>
                      </c:pt>
                      <c:pt idx="44">
                        <c:v>86563.456200000001</c:v>
                      </c:pt>
                      <c:pt idx="45">
                        <c:v>86563.456200000001</c:v>
                      </c:pt>
                      <c:pt idx="46">
                        <c:v>86563.456200000001</c:v>
                      </c:pt>
                      <c:pt idx="47">
                        <c:v>86563.456200000001</c:v>
                      </c:pt>
                      <c:pt idx="48">
                        <c:v>86563.456200000001</c:v>
                      </c:pt>
                      <c:pt idx="49">
                        <c:v>86563.456200000001</c:v>
                      </c:pt>
                      <c:pt idx="50">
                        <c:v>86563.456200000001</c:v>
                      </c:pt>
                      <c:pt idx="51">
                        <c:v>86563.456200000001</c:v>
                      </c:pt>
                      <c:pt idx="52">
                        <c:v>86563.456200000001</c:v>
                      </c:pt>
                      <c:pt idx="53">
                        <c:v>86563.456200000001</c:v>
                      </c:pt>
                      <c:pt idx="54">
                        <c:v>86563.456200000001</c:v>
                      </c:pt>
                      <c:pt idx="55">
                        <c:v>86563.456200000001</c:v>
                      </c:pt>
                      <c:pt idx="56">
                        <c:v>86563.456200000001</c:v>
                      </c:pt>
                      <c:pt idx="57">
                        <c:v>86563.456200000001</c:v>
                      </c:pt>
                      <c:pt idx="58">
                        <c:v>86563.456200000001</c:v>
                      </c:pt>
                      <c:pt idx="59">
                        <c:v>86563.456200000001</c:v>
                      </c:pt>
                      <c:pt idx="60">
                        <c:v>86563.456200000001</c:v>
                      </c:pt>
                      <c:pt idx="61">
                        <c:v>86563.456200000001</c:v>
                      </c:pt>
                      <c:pt idx="62">
                        <c:v>86563.456200000001</c:v>
                      </c:pt>
                      <c:pt idx="63">
                        <c:v>86563.456200000001</c:v>
                      </c:pt>
                      <c:pt idx="64">
                        <c:v>86563.456200000001</c:v>
                      </c:pt>
                      <c:pt idx="65">
                        <c:v>86563.456200000001</c:v>
                      </c:pt>
                      <c:pt idx="66">
                        <c:v>86563.456200000001</c:v>
                      </c:pt>
                      <c:pt idx="67">
                        <c:v>86563.456200000001</c:v>
                      </c:pt>
                      <c:pt idx="68">
                        <c:v>86563.456200000001</c:v>
                      </c:pt>
                      <c:pt idx="69">
                        <c:v>86563.456200000001</c:v>
                      </c:pt>
                      <c:pt idx="70">
                        <c:v>86563.456200000001</c:v>
                      </c:pt>
                      <c:pt idx="71">
                        <c:v>86563.456200000001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13873228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8733824"/>
        <c:crosses val="autoZero"/>
        <c:auto val="1"/>
        <c:lblAlgn val="ctr"/>
        <c:lblOffset val="100"/>
      </c:catAx>
      <c:valAx>
        <c:axId val="1387338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R$&quot;\ * #,##0.00_-;\-&quot;R$&quot;\ * #,##0.00_-;_-&quot;R$&quot;\ * &quot;-&quot;??_-;_-@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873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2733675</xdr:colOff>
      <xdr:row>117</xdr:row>
      <xdr:rowOff>133350</xdr:rowOff>
    </xdr:from>
    <xdr:to>
      <xdr:col>6</xdr:col>
      <xdr:colOff>1190625</xdr:colOff>
      <xdr:row>137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4514850</xdr:colOff>
      <xdr:row>159</xdr:row>
      <xdr:rowOff>52387</xdr:rowOff>
    </xdr:from>
    <xdr:to>
      <xdr:col>6</xdr:col>
      <xdr:colOff>1143000</xdr:colOff>
      <xdr:row>187</xdr:row>
      <xdr:rowOff>76200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54428</xdr:rowOff>
    </xdr:from>
    <xdr:to>
      <xdr:col>5</xdr:col>
      <xdr:colOff>312964</xdr:colOff>
      <xdr:row>66</xdr:row>
      <xdr:rowOff>244928</xdr:rowOff>
    </xdr:to>
    <xdr:sp macro="" textlink="">
      <xdr:nvSpPr>
        <xdr:cNvPr id="4" name="Retângulo 3"/>
        <xdr:cNvSpPr/>
      </xdr:nvSpPr>
      <xdr:spPr>
        <a:xfrm>
          <a:off x="0" y="14205857"/>
          <a:ext cx="11851821" cy="2013857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0</xdr:colOff>
      <xdr:row>96</xdr:row>
      <xdr:rowOff>166007</xdr:rowOff>
    </xdr:from>
    <xdr:to>
      <xdr:col>3</xdr:col>
      <xdr:colOff>95250</xdr:colOff>
      <xdr:row>107</xdr:row>
      <xdr:rowOff>136072</xdr:rowOff>
    </xdr:to>
    <xdr:sp macro="" textlink="">
      <xdr:nvSpPr>
        <xdr:cNvPr id="5" name="Retângulo 4"/>
        <xdr:cNvSpPr/>
      </xdr:nvSpPr>
      <xdr:spPr>
        <a:xfrm>
          <a:off x="0" y="19909971"/>
          <a:ext cx="8681357" cy="2555422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2696935</xdr:colOff>
      <xdr:row>117</xdr:row>
      <xdr:rowOff>32656</xdr:rowOff>
    </xdr:from>
    <xdr:to>
      <xdr:col>6</xdr:col>
      <xdr:colOff>1265465</xdr:colOff>
      <xdr:row>137</xdr:row>
      <xdr:rowOff>68035</xdr:rowOff>
    </xdr:to>
    <xdr:sp macro="" textlink="">
      <xdr:nvSpPr>
        <xdr:cNvPr id="6" name="Retângulo 5"/>
        <xdr:cNvSpPr/>
      </xdr:nvSpPr>
      <xdr:spPr>
        <a:xfrm>
          <a:off x="2696935" y="24566335"/>
          <a:ext cx="11563351" cy="4117521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4454978</xdr:colOff>
      <xdr:row>158</xdr:row>
      <xdr:rowOff>76200</xdr:rowOff>
    </xdr:from>
    <xdr:to>
      <xdr:col>6</xdr:col>
      <xdr:colOff>1020536</xdr:colOff>
      <xdr:row>188</xdr:row>
      <xdr:rowOff>108857</xdr:rowOff>
    </xdr:to>
    <xdr:sp macro="" textlink="">
      <xdr:nvSpPr>
        <xdr:cNvPr id="7" name="Retângulo 6"/>
        <xdr:cNvSpPr/>
      </xdr:nvSpPr>
      <xdr:spPr>
        <a:xfrm>
          <a:off x="4454978" y="32964664"/>
          <a:ext cx="9560379" cy="4931229"/>
        </a:xfrm>
        <a:prstGeom prst="rect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3016250</xdr:colOff>
      <xdr:row>84</xdr:row>
      <xdr:rowOff>41275</xdr:rowOff>
    </xdr:from>
    <xdr:to>
      <xdr:col>6</xdr:col>
      <xdr:colOff>587375</xdr:colOff>
      <xdr:row>95</xdr:row>
      <xdr:rowOff>158749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1174750</xdr:colOff>
      <xdr:row>84</xdr:row>
      <xdr:rowOff>120650</xdr:rowOff>
    </xdr:from>
    <xdr:to>
      <xdr:col>15</xdr:col>
      <xdr:colOff>984251</xdr:colOff>
      <xdr:row>96</xdr:row>
      <xdr:rowOff>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17"/>
  <sheetViews>
    <sheetView workbookViewId="0">
      <selection activeCell="A13" sqref="A13"/>
    </sheetView>
  </sheetViews>
  <sheetFormatPr defaultColWidth="14.44140625" defaultRowHeight="15.75" customHeight="1"/>
  <cols>
    <col min="1" max="1" width="121.88671875" customWidth="1"/>
  </cols>
  <sheetData>
    <row r="1" spans="1:2" ht="44.4">
      <c r="A1" s="1" t="s">
        <v>1</v>
      </c>
      <c r="B1" s="3"/>
    </row>
    <row r="2" spans="1:2" ht="35.25" customHeight="1">
      <c r="A2" s="4" t="s">
        <v>3</v>
      </c>
      <c r="B2" s="7"/>
    </row>
    <row r="3" spans="1:2" ht="22.8">
      <c r="A3" s="8" t="s">
        <v>6</v>
      </c>
      <c r="B3" s="9"/>
    </row>
    <row r="4" spans="1:2" ht="22.8">
      <c r="A4" s="8" t="s">
        <v>7</v>
      </c>
      <c r="B4" s="9"/>
    </row>
    <row r="5" spans="1:2" ht="22.8">
      <c r="A5" s="8" t="s">
        <v>8</v>
      </c>
      <c r="B5" s="9"/>
    </row>
    <row r="6" spans="1:2" ht="22.8">
      <c r="A6" s="8" t="s">
        <v>9</v>
      </c>
      <c r="B6" s="9"/>
    </row>
    <row r="7" spans="1:2" ht="22.8">
      <c r="A7" s="8" t="s">
        <v>10</v>
      </c>
      <c r="B7" s="9"/>
    </row>
    <row r="8" spans="1:2" ht="22.8">
      <c r="A8" s="8" t="s">
        <v>11</v>
      </c>
      <c r="B8" s="9"/>
    </row>
    <row r="9" spans="1:2" ht="22.8">
      <c r="A9" s="8" t="s">
        <v>12</v>
      </c>
      <c r="B9" s="9"/>
    </row>
    <row r="10" spans="1:2" ht="22.8">
      <c r="A10" s="8" t="s">
        <v>13</v>
      </c>
      <c r="B10" s="9"/>
    </row>
    <row r="11" spans="1:2" ht="22.8">
      <c r="A11" s="8" t="s">
        <v>17</v>
      </c>
      <c r="B11" s="9"/>
    </row>
    <row r="12" spans="1:2" ht="22.8">
      <c r="A12" s="8" t="s">
        <v>18</v>
      </c>
      <c r="B12" s="9"/>
    </row>
    <row r="13" spans="1:2" ht="22.8">
      <c r="A13" s="8" t="s">
        <v>19</v>
      </c>
      <c r="B13" s="9"/>
    </row>
    <row r="14" spans="1:2" ht="22.8">
      <c r="A14" s="14"/>
      <c r="B14" s="3"/>
    </row>
    <row r="15" spans="1:2" ht="22.8">
      <c r="A15" s="14"/>
      <c r="B15" s="3"/>
    </row>
    <row r="16" spans="1:2" ht="22.8">
      <c r="A16" s="14"/>
      <c r="B16" s="3"/>
    </row>
    <row r="17" spans="1:2" ht="22.8">
      <c r="A17" s="14"/>
      <c r="B17" s="3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V1084"/>
  <sheetViews>
    <sheetView tabSelected="1" zoomScale="60" zoomScaleNormal="60" workbookViewId="0">
      <selection activeCell="A79" sqref="A79:XFD79"/>
    </sheetView>
  </sheetViews>
  <sheetFormatPr defaultColWidth="14.44140625" defaultRowHeight="15.75" customHeight="1"/>
  <cols>
    <col min="1" max="1" width="82.109375" customWidth="1"/>
    <col min="2" max="2" width="25.109375" customWidth="1"/>
    <col min="3" max="3" width="21.44140625" bestFit="1" customWidth="1"/>
    <col min="4" max="4" width="24.5546875" customWidth="1"/>
    <col min="5" max="5" width="19.88671875" customWidth="1"/>
    <col min="6" max="6" width="21.88671875" customWidth="1"/>
    <col min="7" max="7" width="25.33203125" customWidth="1"/>
    <col min="8" max="8" width="21.6640625" customWidth="1"/>
    <col min="9" max="9" width="24.6640625" customWidth="1"/>
    <col min="10" max="12" width="18.6640625" bestFit="1" customWidth="1"/>
    <col min="13" max="13" width="17.5546875" customWidth="1"/>
    <col min="14" max="14" width="18.88671875" customWidth="1"/>
    <col min="15" max="74" width="17.5546875" customWidth="1"/>
  </cols>
  <sheetData>
    <row r="1" spans="1:73" ht="48">
      <c r="A1" s="2" t="s">
        <v>2</v>
      </c>
      <c r="B1" s="6"/>
      <c r="C1" s="11" t="s">
        <v>5</v>
      </c>
      <c r="D1" s="11" t="s">
        <v>14</v>
      </c>
      <c r="E1" s="11" t="s">
        <v>15</v>
      </c>
      <c r="F1" s="13" t="s">
        <v>16</v>
      </c>
      <c r="G1" s="13" t="s">
        <v>20</v>
      </c>
      <c r="H1" s="13" t="s">
        <v>21</v>
      </c>
      <c r="I1" s="13" t="s">
        <v>22</v>
      </c>
      <c r="J1" s="15"/>
      <c r="K1" s="15"/>
      <c r="L1" s="15"/>
    </row>
    <row r="2" spans="1:73" ht="15.6">
      <c r="A2" s="206" t="s">
        <v>23</v>
      </c>
      <c r="B2" s="207"/>
      <c r="C2" s="18">
        <v>12</v>
      </c>
      <c r="D2" s="18">
        <v>180</v>
      </c>
      <c r="E2" s="23">
        <f>D2-C2+1</f>
        <v>169</v>
      </c>
      <c r="F2" s="23">
        <f>SUM(F3:F9)</f>
        <v>3101.84</v>
      </c>
      <c r="G2" s="25">
        <f>SUM(G3:G9)</f>
        <v>138</v>
      </c>
      <c r="H2" s="26">
        <f>SUM(H3:H9)</f>
        <v>2450</v>
      </c>
      <c r="I2" s="25">
        <f>SUM(I3:I9)</f>
        <v>72575.56</v>
      </c>
      <c r="J2" s="29"/>
      <c r="K2" s="29"/>
      <c r="L2" s="29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</row>
    <row r="3" spans="1:73" ht="26.4">
      <c r="A3" s="204" t="s">
        <v>32</v>
      </c>
      <c r="B3" s="39" t="s">
        <v>34</v>
      </c>
      <c r="C3" s="18">
        <v>12</v>
      </c>
      <c r="D3" s="18">
        <v>180</v>
      </c>
      <c r="E3" s="23">
        <f t="shared" ref="E3:E10" si="0">D3-C3+1</f>
        <v>169</v>
      </c>
      <c r="F3" s="18">
        <v>667.57</v>
      </c>
      <c r="G3" s="41">
        <v>30</v>
      </c>
      <c r="H3" s="18">
        <v>0</v>
      </c>
      <c r="I3" s="43">
        <f t="shared" ref="I3:I7" si="1">G3*F3</f>
        <v>20027.100000000002</v>
      </c>
      <c r="J3" s="15"/>
      <c r="K3" s="15"/>
      <c r="L3" s="15"/>
    </row>
    <row r="4" spans="1:73" ht="26.4">
      <c r="A4" s="201"/>
      <c r="B4" s="39" t="s">
        <v>36</v>
      </c>
      <c r="C4" s="18">
        <v>12</v>
      </c>
      <c r="D4" s="18">
        <v>180</v>
      </c>
      <c r="E4" s="23">
        <f t="shared" si="0"/>
        <v>169</v>
      </c>
      <c r="F4" s="18">
        <v>56.63</v>
      </c>
      <c r="G4" s="41">
        <v>35</v>
      </c>
      <c r="H4" s="18">
        <v>0</v>
      </c>
      <c r="I4" s="43">
        <f t="shared" si="1"/>
        <v>1982.0500000000002</v>
      </c>
      <c r="J4" s="15"/>
      <c r="K4" s="15"/>
      <c r="L4" s="15"/>
    </row>
    <row r="5" spans="1:73" ht="13.8">
      <c r="A5" s="201"/>
      <c r="B5" s="39" t="s">
        <v>37</v>
      </c>
      <c r="C5" s="18">
        <v>12</v>
      </c>
      <c r="D5" s="18">
        <v>180</v>
      </c>
      <c r="E5" s="23">
        <f t="shared" si="0"/>
        <v>169</v>
      </c>
      <c r="F5" s="18">
        <v>373.79</v>
      </c>
      <c r="G5" s="43">
        <v>25</v>
      </c>
      <c r="H5" s="18">
        <v>0</v>
      </c>
      <c r="I5" s="43">
        <f t="shared" si="1"/>
        <v>9344.75</v>
      </c>
      <c r="J5" s="15"/>
      <c r="K5" s="15"/>
      <c r="L5" s="15"/>
    </row>
    <row r="6" spans="1:73" ht="26.4">
      <c r="A6" s="201"/>
      <c r="B6" s="39" t="s">
        <v>38</v>
      </c>
      <c r="C6" s="18">
        <v>12</v>
      </c>
      <c r="D6" s="18">
        <v>180</v>
      </c>
      <c r="E6" s="23">
        <f t="shared" si="0"/>
        <v>169</v>
      </c>
      <c r="F6" s="18">
        <v>347.87</v>
      </c>
      <c r="G6" s="43">
        <v>18</v>
      </c>
      <c r="H6" s="18">
        <v>0</v>
      </c>
      <c r="I6" s="43">
        <f t="shared" si="1"/>
        <v>6261.66</v>
      </c>
      <c r="J6" s="15"/>
      <c r="K6" s="15"/>
      <c r="L6" s="15"/>
    </row>
    <row r="7" spans="1:73" ht="13.8">
      <c r="A7" s="201"/>
      <c r="B7" s="39" t="s">
        <v>39</v>
      </c>
      <c r="C7" s="18">
        <v>12</v>
      </c>
      <c r="D7" s="18">
        <v>180</v>
      </c>
      <c r="E7" s="23">
        <f t="shared" si="0"/>
        <v>169</v>
      </c>
      <c r="F7" s="18">
        <v>972</v>
      </c>
      <c r="G7" s="41">
        <v>30</v>
      </c>
      <c r="H7" s="18">
        <v>0</v>
      </c>
      <c r="I7" s="43">
        <f t="shared" si="1"/>
        <v>29160</v>
      </c>
      <c r="J7" s="15"/>
      <c r="K7" s="15"/>
      <c r="L7" s="15"/>
    </row>
    <row r="8" spans="1:73" ht="13.8">
      <c r="A8" s="201"/>
      <c r="B8" s="39" t="s">
        <v>40</v>
      </c>
      <c r="C8" s="18">
        <v>12</v>
      </c>
      <c r="D8" s="18">
        <v>180</v>
      </c>
      <c r="E8" s="23">
        <f t="shared" si="0"/>
        <v>169</v>
      </c>
      <c r="F8" s="18">
        <v>153.97999999999999</v>
      </c>
      <c r="G8" s="43">
        <v>0</v>
      </c>
      <c r="H8" s="18">
        <v>450</v>
      </c>
      <c r="I8" s="43">
        <f>H8*4</f>
        <v>1800</v>
      </c>
      <c r="J8" s="15"/>
      <c r="K8" s="15"/>
      <c r="L8" s="15"/>
    </row>
    <row r="9" spans="1:73" ht="26.4">
      <c r="A9" s="205"/>
      <c r="B9" s="39" t="s">
        <v>42</v>
      </c>
      <c r="C9" s="18">
        <v>12</v>
      </c>
      <c r="D9" s="18">
        <v>180</v>
      </c>
      <c r="E9" s="23">
        <f t="shared" si="0"/>
        <v>169</v>
      </c>
      <c r="F9" s="18">
        <v>530</v>
      </c>
      <c r="G9" s="43"/>
      <c r="H9" s="18">
        <v>2000</v>
      </c>
      <c r="I9" s="43">
        <f>H9*2</f>
        <v>4000</v>
      </c>
      <c r="J9" s="15"/>
      <c r="K9" s="15"/>
      <c r="L9" s="15"/>
    </row>
    <row r="10" spans="1:73" ht="15.6">
      <c r="A10" s="209" t="s">
        <v>43</v>
      </c>
      <c r="B10" s="207"/>
      <c r="C10" s="18">
        <v>12</v>
      </c>
      <c r="D10" s="18">
        <v>180</v>
      </c>
      <c r="E10" s="23">
        <f t="shared" si="0"/>
        <v>169</v>
      </c>
      <c r="F10" s="23">
        <v>1600</v>
      </c>
      <c r="G10" s="25">
        <v>15</v>
      </c>
      <c r="H10" s="13">
        <v>0</v>
      </c>
      <c r="I10" s="25">
        <f>G10*F10</f>
        <v>24000</v>
      </c>
      <c r="J10" s="29"/>
      <c r="K10" s="29"/>
      <c r="L10" s="29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</row>
    <row r="11" spans="1:73" ht="22.8">
      <c r="A11" s="56"/>
      <c r="B11" s="58"/>
      <c r="C11" s="15"/>
      <c r="D11" s="15"/>
      <c r="E11" s="15"/>
      <c r="F11" s="15"/>
      <c r="G11" s="15"/>
      <c r="H11" s="15"/>
      <c r="I11" s="15"/>
    </row>
    <row r="12" spans="1:73" ht="22.8">
      <c r="A12" s="56"/>
      <c r="B12" s="58"/>
      <c r="C12" s="15"/>
      <c r="D12" s="15"/>
      <c r="E12" s="15"/>
      <c r="F12" s="15"/>
      <c r="G12" s="15"/>
      <c r="H12" s="15"/>
      <c r="I12" s="15"/>
    </row>
    <row r="13" spans="1:73" ht="22.8">
      <c r="A13" s="56"/>
      <c r="B13" s="58"/>
      <c r="C13" s="15"/>
      <c r="D13" s="15"/>
      <c r="E13" s="15"/>
      <c r="F13" s="15"/>
      <c r="G13" s="15"/>
      <c r="H13" s="15"/>
      <c r="I13" s="15"/>
    </row>
    <row r="14" spans="1:73" ht="48">
      <c r="A14" s="210" t="s">
        <v>278</v>
      </c>
      <c r="B14" s="207"/>
      <c r="C14" s="11" t="s">
        <v>5</v>
      </c>
      <c r="D14" s="11" t="s">
        <v>14</v>
      </c>
      <c r="E14" s="11" t="s">
        <v>15</v>
      </c>
      <c r="F14" s="11" t="s">
        <v>49</v>
      </c>
      <c r="G14" s="11" t="s">
        <v>50</v>
      </c>
      <c r="H14" s="15"/>
      <c r="I14" s="15"/>
      <c r="J14" s="15"/>
    </row>
    <row r="15" spans="1:73" ht="17.399999999999999">
      <c r="A15" s="174" t="s">
        <v>51</v>
      </c>
      <c r="B15" s="175" t="s">
        <v>54</v>
      </c>
      <c r="C15" s="174">
        <v>1</v>
      </c>
      <c r="D15" s="174">
        <v>12</v>
      </c>
      <c r="E15" s="174">
        <f>D26-C17+1</f>
        <v>11</v>
      </c>
      <c r="F15" s="176">
        <f t="shared" ref="F15" si="2">SUM(F17:F26)</f>
        <v>1.27</v>
      </c>
      <c r="G15" s="177">
        <f>SUM(G17:G26)</f>
        <v>778266.80013251049</v>
      </c>
      <c r="H15" s="15"/>
      <c r="I15" s="15"/>
      <c r="J15" s="15"/>
    </row>
    <row r="16" spans="1:73" ht="46.8">
      <c r="A16" s="211" t="s">
        <v>64</v>
      </c>
      <c r="B16" s="65" t="s">
        <v>68</v>
      </c>
      <c r="C16" s="13">
        <v>1</v>
      </c>
      <c r="D16" s="13">
        <v>10</v>
      </c>
      <c r="E16" s="66">
        <f t="shared" ref="E16:E21" si="3">D16-C16+1</f>
        <v>10</v>
      </c>
      <c r="F16" s="68">
        <f t="shared" ref="F16:G16" si="4">SUM(F17:F21)</f>
        <v>0.03</v>
      </c>
      <c r="G16" s="69">
        <f t="shared" si="4"/>
        <v>22160.640749490594</v>
      </c>
      <c r="H16" s="15"/>
      <c r="I16" s="15"/>
      <c r="J16" s="15"/>
    </row>
    <row r="17" spans="1:10" ht="26.4">
      <c r="A17" s="201"/>
      <c r="B17" s="70" t="s">
        <v>85</v>
      </c>
      <c r="C17" s="18">
        <v>1</v>
      </c>
      <c r="D17" s="18">
        <v>4</v>
      </c>
      <c r="E17" s="71">
        <f t="shared" si="3"/>
        <v>4</v>
      </c>
      <c r="F17" s="72">
        <v>4.0000000000000001E-3</v>
      </c>
      <c r="G17" s="43">
        <f>F17*D_investimentos_fixos!$G$51</f>
        <v>2954.7520999320795</v>
      </c>
      <c r="H17" s="15"/>
      <c r="I17" s="15"/>
      <c r="J17" s="15"/>
    </row>
    <row r="18" spans="1:10" ht="13.8">
      <c r="A18" s="201"/>
      <c r="B18" s="73" t="s">
        <v>99</v>
      </c>
      <c r="C18" s="18">
        <v>3</v>
      </c>
      <c r="D18" s="18">
        <v>7</v>
      </c>
      <c r="E18" s="71">
        <f t="shared" si="3"/>
        <v>5</v>
      </c>
      <c r="F18" s="72">
        <v>8.9999999999999993E-3</v>
      </c>
      <c r="G18" s="43">
        <f>F18*D_investimentos_fixos!$G$51</f>
        <v>6648.1922248471792</v>
      </c>
      <c r="H18" s="15"/>
      <c r="I18" s="15"/>
      <c r="J18" s="15"/>
    </row>
    <row r="19" spans="1:10" ht="13.8">
      <c r="A19" s="201"/>
      <c r="B19" s="74" t="s">
        <v>106</v>
      </c>
      <c r="C19" s="18">
        <v>1</v>
      </c>
      <c r="D19" s="18">
        <v>10</v>
      </c>
      <c r="E19" s="71">
        <f t="shared" si="3"/>
        <v>10</v>
      </c>
      <c r="F19" s="72">
        <v>1E-3</v>
      </c>
      <c r="G19" s="43">
        <f>F19*D_investimentos_fixos!$G$51</f>
        <v>738.68802498301989</v>
      </c>
      <c r="H19" s="15"/>
      <c r="I19" s="15"/>
      <c r="J19" s="15"/>
    </row>
    <row r="20" spans="1:10" ht="13.8">
      <c r="A20" s="201"/>
      <c r="B20" s="73" t="s">
        <v>116</v>
      </c>
      <c r="C20" s="18">
        <v>8</v>
      </c>
      <c r="D20" s="18">
        <v>9</v>
      </c>
      <c r="E20" s="71">
        <f t="shared" si="3"/>
        <v>2</v>
      </c>
      <c r="F20" s="72">
        <v>8.0000000000000002E-3</v>
      </c>
      <c r="G20" s="43">
        <f>F20*D_investimentos_fixos!$G$51</f>
        <v>5909.5041998641591</v>
      </c>
      <c r="H20" s="75"/>
      <c r="I20" s="15"/>
      <c r="J20" s="15"/>
    </row>
    <row r="21" spans="1:10" ht="13.8">
      <c r="A21" s="205"/>
      <c r="B21" s="73" t="s">
        <v>123</v>
      </c>
      <c r="C21" s="18">
        <v>1</v>
      </c>
      <c r="D21" s="18">
        <v>10</v>
      </c>
      <c r="E21" s="71">
        <f t="shared" si="3"/>
        <v>10</v>
      </c>
      <c r="F21" s="72">
        <v>8.0000000000000002E-3</v>
      </c>
      <c r="G21" s="43">
        <f>F21*D_investimentos_fixos!$G$51</f>
        <v>5909.5041998641591</v>
      </c>
      <c r="H21" s="15"/>
      <c r="I21" s="15"/>
      <c r="J21" s="15"/>
    </row>
    <row r="22" spans="1:10" ht="31.2">
      <c r="A22" s="211" t="s">
        <v>245</v>
      </c>
      <c r="B22" s="77" t="s">
        <v>126</v>
      </c>
      <c r="C22" s="13">
        <v>5</v>
      </c>
      <c r="D22" s="13">
        <v>12</v>
      </c>
      <c r="E22" s="66">
        <f>D22-C22+1</f>
        <v>8</v>
      </c>
      <c r="F22" s="68">
        <f>SUM(F23:F25)</f>
        <v>0.12</v>
      </c>
      <c r="G22" s="69">
        <f t="shared" ref="G22" si="5">SUM(G23:G25)</f>
        <v>8709.0671999999995</v>
      </c>
      <c r="H22" s="15"/>
      <c r="I22" s="15"/>
      <c r="J22" s="15"/>
    </row>
    <row r="23" spans="1:10" ht="13.8">
      <c r="A23" s="201"/>
      <c r="B23" s="73" t="s">
        <v>130</v>
      </c>
      <c r="C23" s="18">
        <v>7</v>
      </c>
      <c r="D23" s="18">
        <v>12</v>
      </c>
      <c r="E23" s="71">
        <f t="shared" ref="E23:E58" si="6">D23-C23+1</f>
        <v>6</v>
      </c>
      <c r="F23" s="72">
        <v>0.03</v>
      </c>
      <c r="G23" s="43">
        <f t="shared" ref="G23:G25" si="7">F23*$I$2</f>
        <v>2177.2667999999999</v>
      </c>
      <c r="H23" s="15"/>
      <c r="I23" s="15"/>
      <c r="J23" s="15"/>
    </row>
    <row r="24" spans="1:10" ht="13.8">
      <c r="A24" s="201"/>
      <c r="B24" s="73" t="s">
        <v>131</v>
      </c>
      <c r="C24" s="18">
        <v>11</v>
      </c>
      <c r="D24" s="18">
        <v>12</v>
      </c>
      <c r="E24" s="71">
        <f t="shared" si="6"/>
        <v>2</v>
      </c>
      <c r="F24" s="72">
        <v>0.05</v>
      </c>
      <c r="G24" s="43">
        <f t="shared" si="7"/>
        <v>3628.7780000000002</v>
      </c>
      <c r="H24" s="15"/>
      <c r="I24" s="15"/>
      <c r="J24" s="15"/>
    </row>
    <row r="25" spans="1:10" ht="13.8">
      <c r="A25" s="205"/>
      <c r="B25" s="74" t="s">
        <v>132</v>
      </c>
      <c r="C25" s="18">
        <v>5</v>
      </c>
      <c r="D25" s="18">
        <v>12</v>
      </c>
      <c r="E25" s="71">
        <f t="shared" si="6"/>
        <v>8</v>
      </c>
      <c r="F25" s="72">
        <v>0.04</v>
      </c>
      <c r="G25" s="43">
        <f t="shared" si="7"/>
        <v>2903.0223999999998</v>
      </c>
      <c r="H25" s="15"/>
      <c r="I25" s="15"/>
      <c r="J25" s="15"/>
    </row>
    <row r="26" spans="1:10" ht="15.6">
      <c r="A26" s="169" t="s">
        <v>292</v>
      </c>
      <c r="B26" s="169" t="s">
        <v>133</v>
      </c>
      <c r="C26" s="170">
        <v>7</v>
      </c>
      <c r="D26" s="170">
        <v>11</v>
      </c>
      <c r="E26" s="171">
        <f t="shared" si="6"/>
        <v>5</v>
      </c>
      <c r="F26" s="172">
        <v>1</v>
      </c>
      <c r="G26" s="173">
        <f>D_investimentos_fixos!$G$51</f>
        <v>738688.02498301992</v>
      </c>
      <c r="H26" s="15"/>
      <c r="I26" s="15"/>
      <c r="J26" s="15"/>
    </row>
    <row r="27" spans="1:10" ht="17.399999999999999">
      <c r="A27" s="174" t="s">
        <v>135</v>
      </c>
      <c r="B27" s="178" t="s">
        <v>136</v>
      </c>
      <c r="C27" s="179">
        <f t="shared" ref="C27:C28" si="8">C28</f>
        <v>12</v>
      </c>
      <c r="D27" s="179">
        <f>D41</f>
        <v>180</v>
      </c>
      <c r="E27" s="179">
        <f t="shared" si="6"/>
        <v>169</v>
      </c>
      <c r="F27" s="179"/>
      <c r="G27" s="180">
        <f>G28+G35+G42*168+G55*168</f>
        <v>12942913.860300001</v>
      </c>
      <c r="H27" s="15"/>
      <c r="I27" s="15"/>
      <c r="J27" s="15"/>
    </row>
    <row r="28" spans="1:10" ht="15.6">
      <c r="A28" s="211" t="s">
        <v>138</v>
      </c>
      <c r="B28" s="11" t="s">
        <v>139</v>
      </c>
      <c r="C28" s="13">
        <f t="shared" si="8"/>
        <v>12</v>
      </c>
      <c r="D28" s="13">
        <f>D34</f>
        <v>180</v>
      </c>
      <c r="E28" s="66">
        <f t="shared" si="6"/>
        <v>169</v>
      </c>
      <c r="F28" s="13">
        <f t="shared" ref="F28" si="9">SUM(F29:F33)+(F34*10)</f>
        <v>1.65</v>
      </c>
      <c r="G28" s="82">
        <f>SUM(G29:G33)+(G34*10)</f>
        <v>119749.674</v>
      </c>
      <c r="H28" s="15"/>
      <c r="I28" s="15"/>
      <c r="J28" s="15"/>
    </row>
    <row r="29" spans="1:10" ht="13.8">
      <c r="A29" s="201"/>
      <c r="B29" s="84" t="s">
        <v>140</v>
      </c>
      <c r="C29" s="18">
        <v>12</v>
      </c>
      <c r="D29" s="18">
        <v>24</v>
      </c>
      <c r="E29" s="71">
        <f t="shared" si="6"/>
        <v>13</v>
      </c>
      <c r="F29" s="18">
        <v>0.2</v>
      </c>
      <c r="G29" s="43">
        <f t="shared" ref="G29:G34" si="10">$I$2*F29</f>
        <v>14515.112000000001</v>
      </c>
      <c r="H29" s="15"/>
      <c r="I29" s="15"/>
      <c r="J29" s="15"/>
    </row>
    <row r="30" spans="1:10" ht="13.8">
      <c r="A30" s="201"/>
      <c r="B30" s="84" t="s">
        <v>142</v>
      </c>
      <c r="C30" s="18">
        <v>25</v>
      </c>
      <c r="D30" s="18">
        <v>36</v>
      </c>
      <c r="E30" s="71">
        <f t="shared" si="6"/>
        <v>12</v>
      </c>
      <c r="F30" s="18">
        <v>0.15</v>
      </c>
      <c r="G30" s="43">
        <f t="shared" si="10"/>
        <v>10886.333999999999</v>
      </c>
      <c r="H30" s="15"/>
      <c r="I30" s="15"/>
      <c r="J30" s="15"/>
    </row>
    <row r="31" spans="1:10" ht="13.8">
      <c r="A31" s="201"/>
      <c r="B31" s="84" t="s">
        <v>143</v>
      </c>
      <c r="C31" s="18">
        <v>37</v>
      </c>
      <c r="D31" s="18">
        <v>48</v>
      </c>
      <c r="E31" s="71">
        <f t="shared" si="6"/>
        <v>12</v>
      </c>
      <c r="F31" s="18">
        <v>0.1</v>
      </c>
      <c r="G31" s="43">
        <f t="shared" si="10"/>
        <v>7257.5560000000005</v>
      </c>
      <c r="H31" s="15"/>
      <c r="I31" s="15"/>
      <c r="J31" s="15"/>
    </row>
    <row r="32" spans="1:10" ht="13.8">
      <c r="A32" s="201"/>
      <c r="B32" s="84" t="s">
        <v>144</v>
      </c>
      <c r="C32" s="18">
        <v>49</v>
      </c>
      <c r="D32" s="18">
        <v>60</v>
      </c>
      <c r="E32" s="71">
        <f t="shared" si="6"/>
        <v>12</v>
      </c>
      <c r="F32" s="18">
        <v>0.1</v>
      </c>
      <c r="G32" s="43">
        <f t="shared" si="10"/>
        <v>7257.5560000000005</v>
      </c>
      <c r="H32" s="15"/>
      <c r="I32" s="15"/>
      <c r="J32" s="15"/>
    </row>
    <row r="33" spans="1:10" ht="13.8">
      <c r="A33" s="201"/>
      <c r="B33" s="84" t="s">
        <v>145</v>
      </c>
      <c r="C33" s="18">
        <v>67</v>
      </c>
      <c r="D33" s="18">
        <v>72</v>
      </c>
      <c r="E33" s="71">
        <f t="shared" si="6"/>
        <v>6</v>
      </c>
      <c r="F33" s="18">
        <v>0.1</v>
      </c>
      <c r="G33" s="43">
        <f t="shared" si="10"/>
        <v>7257.5560000000005</v>
      </c>
      <c r="H33" s="15"/>
      <c r="I33" s="15"/>
      <c r="J33" s="15"/>
    </row>
    <row r="34" spans="1:10" ht="26.4">
      <c r="A34" s="205"/>
      <c r="B34" s="84" t="s">
        <v>146</v>
      </c>
      <c r="C34" s="18">
        <v>73</v>
      </c>
      <c r="D34" s="18">
        <v>180</v>
      </c>
      <c r="E34" s="71">
        <f t="shared" si="6"/>
        <v>108</v>
      </c>
      <c r="F34" s="18">
        <v>0.1</v>
      </c>
      <c r="G34" s="43">
        <f t="shared" si="10"/>
        <v>7257.5560000000005</v>
      </c>
      <c r="H34" s="15"/>
      <c r="I34" s="15"/>
      <c r="J34" s="15"/>
    </row>
    <row r="35" spans="1:10" ht="15.6">
      <c r="A35" s="208" t="s">
        <v>147</v>
      </c>
      <c r="B35" s="11" t="s">
        <v>149</v>
      </c>
      <c r="C35" s="13">
        <f>C36</f>
        <v>12</v>
      </c>
      <c r="D35" s="13">
        <f>D41</f>
        <v>180</v>
      </c>
      <c r="E35" s="66">
        <f t="shared" si="6"/>
        <v>169</v>
      </c>
      <c r="F35" s="13">
        <f t="shared" ref="F35" si="11">SUM(F36:F40)+(F41*10)</f>
        <v>0.75</v>
      </c>
      <c r="G35" s="82">
        <f>SUM(G36:G40)+(G41*10)</f>
        <v>48444.186300000001</v>
      </c>
      <c r="H35" s="15"/>
      <c r="I35" s="15"/>
      <c r="J35" s="15"/>
    </row>
    <row r="36" spans="1:10" ht="13.8">
      <c r="A36" s="201"/>
      <c r="B36" s="84" t="s">
        <v>140</v>
      </c>
      <c r="C36" s="18">
        <v>12</v>
      </c>
      <c r="D36" s="18">
        <v>24</v>
      </c>
      <c r="E36" s="71">
        <f t="shared" si="6"/>
        <v>13</v>
      </c>
      <c r="F36" s="18">
        <v>0.05</v>
      </c>
      <c r="G36" s="43">
        <f t="shared" ref="G36:G41" si="12">($I$2-G29)*F36</f>
        <v>2903.0223999999998</v>
      </c>
      <c r="H36" s="15"/>
      <c r="I36" s="15"/>
      <c r="J36" s="15"/>
    </row>
    <row r="37" spans="1:10" ht="13.8">
      <c r="A37" s="201"/>
      <c r="B37" s="84" t="s">
        <v>142</v>
      </c>
      <c r="C37" s="18">
        <v>24</v>
      </c>
      <c r="D37" s="18">
        <v>36</v>
      </c>
      <c r="E37" s="71">
        <f t="shared" si="6"/>
        <v>13</v>
      </c>
      <c r="F37" s="18">
        <v>0.05</v>
      </c>
      <c r="G37" s="43">
        <f t="shared" si="12"/>
        <v>3084.4612999999999</v>
      </c>
      <c r="H37" s="15"/>
      <c r="I37" s="15"/>
      <c r="J37" s="15"/>
    </row>
    <row r="38" spans="1:10" ht="13.8">
      <c r="A38" s="201"/>
      <c r="B38" s="84" t="s">
        <v>143</v>
      </c>
      <c r="C38" s="18">
        <v>36</v>
      </c>
      <c r="D38" s="18">
        <v>48</v>
      </c>
      <c r="E38" s="71">
        <f t="shared" si="6"/>
        <v>13</v>
      </c>
      <c r="F38" s="18">
        <v>0.05</v>
      </c>
      <c r="G38" s="43">
        <f t="shared" si="12"/>
        <v>3265.9002</v>
      </c>
      <c r="H38" s="15"/>
      <c r="I38" s="15"/>
      <c r="J38" s="15"/>
    </row>
    <row r="39" spans="1:10" ht="13.8">
      <c r="A39" s="201"/>
      <c r="B39" s="84" t="s">
        <v>144</v>
      </c>
      <c r="C39" s="18">
        <v>48</v>
      </c>
      <c r="D39" s="18">
        <v>60</v>
      </c>
      <c r="E39" s="71">
        <f t="shared" si="6"/>
        <v>13</v>
      </c>
      <c r="F39" s="18">
        <v>0.05</v>
      </c>
      <c r="G39" s="43">
        <f t="shared" si="12"/>
        <v>3265.9002</v>
      </c>
      <c r="H39" s="15"/>
      <c r="I39" s="15"/>
      <c r="J39" s="15"/>
    </row>
    <row r="40" spans="1:10" ht="13.8">
      <c r="A40" s="201"/>
      <c r="B40" s="84" t="s">
        <v>145</v>
      </c>
      <c r="C40" s="18">
        <v>60</v>
      </c>
      <c r="D40" s="18">
        <v>72</v>
      </c>
      <c r="E40" s="71">
        <f t="shared" si="6"/>
        <v>13</v>
      </c>
      <c r="F40" s="18">
        <v>0.05</v>
      </c>
      <c r="G40" s="43">
        <f t="shared" si="12"/>
        <v>3265.9002</v>
      </c>
      <c r="H40" s="15"/>
      <c r="I40" s="15"/>
      <c r="J40" s="15"/>
    </row>
    <row r="41" spans="1:10" ht="26.4">
      <c r="A41" s="205"/>
      <c r="B41" s="84" t="s">
        <v>146</v>
      </c>
      <c r="C41" s="18">
        <v>72</v>
      </c>
      <c r="D41" s="18">
        <v>180</v>
      </c>
      <c r="E41" s="71">
        <f t="shared" si="6"/>
        <v>109</v>
      </c>
      <c r="F41" s="18">
        <v>0.05</v>
      </c>
      <c r="G41" s="43">
        <f t="shared" si="12"/>
        <v>3265.9002</v>
      </c>
      <c r="H41" s="15"/>
      <c r="I41" s="15"/>
      <c r="J41" s="15"/>
    </row>
    <row r="42" spans="1:10" ht="15.6">
      <c r="A42" s="200" t="s">
        <v>152</v>
      </c>
      <c r="B42" s="65" t="s">
        <v>54</v>
      </c>
      <c r="C42" s="13">
        <v>12</v>
      </c>
      <c r="D42" s="13">
        <v>180</v>
      </c>
      <c r="E42" s="26">
        <f t="shared" si="6"/>
        <v>169</v>
      </c>
      <c r="F42" s="26"/>
      <c r="G42" s="69">
        <f>SUM(G43:G54)</f>
        <v>72140</v>
      </c>
      <c r="H42" s="15"/>
      <c r="I42" s="15"/>
      <c r="J42" s="15"/>
    </row>
    <row r="43" spans="1:10" ht="13.8">
      <c r="A43" s="201"/>
      <c r="B43" s="88" t="s">
        <v>153</v>
      </c>
      <c r="C43" s="18">
        <v>12</v>
      </c>
      <c r="D43" s="18">
        <v>180</v>
      </c>
      <c r="E43" s="89">
        <f t="shared" si="6"/>
        <v>169</v>
      </c>
      <c r="F43" s="89"/>
      <c r="G43" s="43">
        <v>8000</v>
      </c>
      <c r="H43" s="15"/>
      <c r="I43" s="15"/>
      <c r="J43" s="15"/>
    </row>
    <row r="44" spans="1:10" ht="13.8">
      <c r="A44" s="201"/>
      <c r="B44" s="88" t="s">
        <v>154</v>
      </c>
      <c r="C44" s="18">
        <v>12</v>
      </c>
      <c r="D44" s="18">
        <v>180</v>
      </c>
      <c r="E44" s="89">
        <f t="shared" si="6"/>
        <v>169</v>
      </c>
      <c r="F44" s="89"/>
      <c r="G44" s="43">
        <v>4000</v>
      </c>
      <c r="H44" s="15"/>
      <c r="I44" s="15"/>
      <c r="J44" s="15"/>
    </row>
    <row r="45" spans="1:10" ht="13.8">
      <c r="A45" s="201"/>
      <c r="B45" s="88" t="s">
        <v>155</v>
      </c>
      <c r="C45" s="18">
        <v>12</v>
      </c>
      <c r="D45" s="18">
        <v>180</v>
      </c>
      <c r="E45" s="89">
        <f t="shared" si="6"/>
        <v>169</v>
      </c>
      <c r="F45" s="89"/>
      <c r="G45" s="43">
        <v>400</v>
      </c>
      <c r="H45" s="15"/>
      <c r="I45" s="15"/>
      <c r="J45" s="15"/>
    </row>
    <row r="46" spans="1:10" ht="13.8">
      <c r="A46" s="201"/>
      <c r="B46" s="88" t="s">
        <v>156</v>
      </c>
      <c r="C46" s="18">
        <v>12</v>
      </c>
      <c r="D46" s="18">
        <v>180</v>
      </c>
      <c r="E46" s="89">
        <f t="shared" si="6"/>
        <v>169</v>
      </c>
      <c r="F46" s="89"/>
      <c r="G46" s="43">
        <v>500</v>
      </c>
      <c r="H46" s="15"/>
      <c r="I46" s="15"/>
      <c r="J46" s="15"/>
    </row>
    <row r="47" spans="1:10" ht="13.8">
      <c r="A47" s="201"/>
      <c r="B47" s="88" t="s">
        <v>157</v>
      </c>
      <c r="C47" s="18">
        <v>12</v>
      </c>
      <c r="D47" s="18">
        <v>180</v>
      </c>
      <c r="E47" s="89">
        <f t="shared" si="6"/>
        <v>169</v>
      </c>
      <c r="F47" s="89"/>
      <c r="G47" s="43">
        <v>1200</v>
      </c>
      <c r="H47" s="15"/>
      <c r="I47" s="15"/>
      <c r="J47" s="15"/>
    </row>
    <row r="48" spans="1:10" ht="13.8">
      <c r="A48" s="201"/>
      <c r="B48" s="88" t="s">
        <v>158</v>
      </c>
      <c r="C48" s="18">
        <v>12</v>
      </c>
      <c r="D48" s="18">
        <v>180</v>
      </c>
      <c r="E48" s="89">
        <f t="shared" si="6"/>
        <v>169</v>
      </c>
      <c r="F48" s="89"/>
      <c r="G48" s="43">
        <v>1000</v>
      </c>
      <c r="H48" s="15"/>
      <c r="I48" s="15"/>
      <c r="J48" s="15"/>
    </row>
    <row r="49" spans="1:10" ht="26.4">
      <c r="A49" s="201"/>
      <c r="B49" s="88" t="s">
        <v>159</v>
      </c>
      <c r="C49" s="18">
        <v>12</v>
      </c>
      <c r="D49" s="18">
        <v>180</v>
      </c>
      <c r="E49" s="89">
        <f t="shared" si="6"/>
        <v>169</v>
      </c>
      <c r="F49" s="89"/>
      <c r="G49" s="43">
        <v>2000</v>
      </c>
      <c r="H49" s="15"/>
      <c r="I49" s="15"/>
      <c r="J49" s="15"/>
    </row>
    <row r="50" spans="1:10" ht="13.8">
      <c r="A50" s="201"/>
      <c r="B50" s="88" t="s">
        <v>160</v>
      </c>
      <c r="C50" s="18">
        <v>12</v>
      </c>
      <c r="D50" s="18">
        <v>180</v>
      </c>
      <c r="E50" s="89">
        <f t="shared" si="6"/>
        <v>169</v>
      </c>
      <c r="F50" s="89"/>
      <c r="G50" s="43">
        <v>8000</v>
      </c>
      <c r="H50" s="15"/>
      <c r="I50" s="15"/>
      <c r="J50" s="15"/>
    </row>
    <row r="51" spans="1:10" ht="26.4">
      <c r="A51" s="201"/>
      <c r="B51" s="88" t="s">
        <v>161</v>
      </c>
      <c r="C51" s="18">
        <v>12</v>
      </c>
      <c r="D51" s="18">
        <v>180</v>
      </c>
      <c r="E51" s="89">
        <f t="shared" si="6"/>
        <v>169</v>
      </c>
      <c r="F51" s="89"/>
      <c r="G51" s="43">
        <v>15000</v>
      </c>
      <c r="H51" s="15"/>
      <c r="I51" s="15"/>
      <c r="J51" s="15"/>
    </row>
    <row r="52" spans="1:10" ht="26.4">
      <c r="A52" s="201"/>
      <c r="B52" s="88" t="s">
        <v>162</v>
      </c>
      <c r="C52" s="18">
        <v>12</v>
      </c>
      <c r="D52" s="18">
        <v>180</v>
      </c>
      <c r="E52" s="89">
        <f t="shared" si="6"/>
        <v>169</v>
      </c>
      <c r="F52" s="89"/>
      <c r="G52" s="43">
        <v>5000</v>
      </c>
      <c r="H52" s="15"/>
      <c r="I52" s="15"/>
      <c r="J52" s="15"/>
    </row>
    <row r="53" spans="1:10" ht="13.8">
      <c r="A53" s="201"/>
      <c r="B53" s="88" t="s">
        <v>163</v>
      </c>
      <c r="C53" s="18">
        <v>12</v>
      </c>
      <c r="D53" s="18">
        <v>180</v>
      </c>
      <c r="E53" s="89">
        <f t="shared" si="6"/>
        <v>169</v>
      </c>
      <c r="F53" s="89"/>
      <c r="G53" s="43">
        <v>16000</v>
      </c>
      <c r="H53" s="15"/>
      <c r="I53" s="15"/>
      <c r="J53" s="15"/>
    </row>
    <row r="54" spans="1:10" ht="13.8">
      <c r="A54" s="201"/>
      <c r="B54" s="143" t="s">
        <v>164</v>
      </c>
      <c r="C54" s="144">
        <v>12</v>
      </c>
      <c r="D54" s="144">
        <v>180</v>
      </c>
      <c r="E54" s="145">
        <f t="shared" si="6"/>
        <v>169</v>
      </c>
      <c r="F54" s="145"/>
      <c r="G54" s="148">
        <v>11040</v>
      </c>
      <c r="H54" s="15"/>
      <c r="I54" s="15"/>
      <c r="J54" s="15"/>
    </row>
    <row r="55" spans="1:10" ht="15.6">
      <c r="A55" s="198" t="s">
        <v>165</v>
      </c>
      <c r="B55" s="149" t="s">
        <v>54</v>
      </c>
      <c r="C55" s="150">
        <v>12</v>
      </c>
      <c r="D55" s="150">
        <v>180</v>
      </c>
      <c r="E55" s="151">
        <f t="shared" si="6"/>
        <v>169</v>
      </c>
      <c r="F55" s="152"/>
      <c r="G55" s="153">
        <f>SUM(G56:G58)</f>
        <v>3900</v>
      </c>
      <c r="H55" s="15"/>
      <c r="I55" s="15"/>
      <c r="J55" s="15"/>
    </row>
    <row r="56" spans="1:10" ht="13.8">
      <c r="A56" s="199"/>
      <c r="B56" s="154" t="s">
        <v>166</v>
      </c>
      <c r="C56" s="155">
        <v>12</v>
      </c>
      <c r="D56" s="155">
        <v>180</v>
      </c>
      <c r="E56" s="151">
        <f t="shared" si="6"/>
        <v>169</v>
      </c>
      <c r="F56" s="151"/>
      <c r="G56" s="156">
        <v>2800</v>
      </c>
      <c r="H56" s="15"/>
      <c r="I56" s="15"/>
      <c r="J56" s="15"/>
    </row>
    <row r="57" spans="1:10" ht="13.8">
      <c r="A57" s="199"/>
      <c r="B57" s="154" t="s">
        <v>167</v>
      </c>
      <c r="C57" s="155">
        <v>12</v>
      </c>
      <c r="D57" s="155">
        <v>180</v>
      </c>
      <c r="E57" s="151">
        <f t="shared" si="6"/>
        <v>169</v>
      </c>
      <c r="F57" s="151"/>
      <c r="G57" s="156">
        <v>600</v>
      </c>
      <c r="H57" s="15"/>
      <c r="I57" s="15"/>
      <c r="J57" s="15"/>
    </row>
    <row r="58" spans="1:10" ht="13.8">
      <c r="A58" s="199"/>
      <c r="B58" s="154" t="s">
        <v>168</v>
      </c>
      <c r="C58" s="155">
        <v>12</v>
      </c>
      <c r="D58" s="155">
        <v>180</v>
      </c>
      <c r="E58" s="151">
        <f t="shared" si="6"/>
        <v>169</v>
      </c>
      <c r="F58" s="151"/>
      <c r="G58" s="156">
        <v>500</v>
      </c>
      <c r="H58" s="15"/>
      <c r="I58" s="15"/>
      <c r="J58" s="15"/>
    </row>
    <row r="59" spans="1:10" ht="13.8">
      <c r="A59" s="139"/>
      <c r="B59" s="140"/>
      <c r="C59" s="146"/>
      <c r="D59" s="146"/>
      <c r="E59" s="141"/>
      <c r="F59" s="141"/>
      <c r="G59" s="142"/>
      <c r="H59" s="15"/>
      <c r="I59" s="15"/>
      <c r="J59" s="15"/>
    </row>
    <row r="60" spans="1:10" ht="31.2">
      <c r="A60" s="151"/>
      <c r="B60" s="158" t="s">
        <v>288</v>
      </c>
      <c r="C60" s="157" t="s">
        <v>5</v>
      </c>
      <c r="D60" s="157" t="s">
        <v>14</v>
      </c>
      <c r="E60" s="157" t="s">
        <v>50</v>
      </c>
      <c r="F60" s="15"/>
      <c r="G60" s="15"/>
    </row>
    <row r="61" spans="1:10" ht="23.25" customHeight="1">
      <c r="A61" s="212" t="s">
        <v>293</v>
      </c>
      <c r="B61" s="162" t="s">
        <v>54</v>
      </c>
      <c r="C61" s="163">
        <v>7</v>
      </c>
      <c r="D61" s="163">
        <v>12</v>
      </c>
      <c r="E61" s="164">
        <f>SUM(E62:E66)</f>
        <v>738688.02498302015</v>
      </c>
      <c r="F61" s="15"/>
      <c r="G61" s="15"/>
    </row>
    <row r="62" spans="1:10" ht="12.75" customHeight="1">
      <c r="A62" s="212"/>
      <c r="B62" s="158" t="s">
        <v>283</v>
      </c>
      <c r="C62" s="151">
        <v>7</v>
      </c>
      <c r="D62" s="151">
        <v>8</v>
      </c>
      <c r="E62" s="159">
        <f>D_investimentos_fixos!I51</f>
        <v>94296.878980490001</v>
      </c>
      <c r="F62" s="15"/>
      <c r="G62" s="15"/>
    </row>
    <row r="63" spans="1:10" ht="12.75" customHeight="1">
      <c r="A63" s="212"/>
      <c r="B63" s="158" t="s">
        <v>284</v>
      </c>
      <c r="C63" s="151">
        <v>8</v>
      </c>
      <c r="D63" s="151">
        <v>9</v>
      </c>
      <c r="E63" s="159">
        <f>D_investimentos_fixos!J51</f>
        <v>152528.17140844802</v>
      </c>
      <c r="F63" s="15"/>
      <c r="G63" s="15"/>
    </row>
    <row r="64" spans="1:10" ht="12.75" customHeight="1">
      <c r="A64" s="212"/>
      <c r="B64" s="158" t="s">
        <v>285</v>
      </c>
      <c r="C64" s="151">
        <v>9</v>
      </c>
      <c r="D64" s="151">
        <v>10</v>
      </c>
      <c r="E64" s="159">
        <f>D_investimentos_fixos!K51</f>
        <v>150834.27455964801</v>
      </c>
      <c r="F64" s="15"/>
      <c r="G64" s="15"/>
    </row>
    <row r="65" spans="1:73" ht="12.75" customHeight="1">
      <c r="A65" s="212"/>
      <c r="B65" s="158" t="s">
        <v>286</v>
      </c>
      <c r="C65" s="151">
        <v>10</v>
      </c>
      <c r="D65" s="151">
        <v>11</v>
      </c>
      <c r="E65" s="159">
        <f>D_investimentos_fixos!L51</f>
        <v>126667.51226889199</v>
      </c>
      <c r="F65" s="15"/>
      <c r="G65" s="15"/>
    </row>
    <row r="66" spans="1:73" ht="23.25" customHeight="1">
      <c r="A66" s="212"/>
      <c r="B66" s="158" t="s">
        <v>287</v>
      </c>
      <c r="C66" s="151">
        <v>11</v>
      </c>
      <c r="D66" s="151">
        <v>12</v>
      </c>
      <c r="E66" s="159">
        <f>D_investimentos_fixos!M51</f>
        <v>214361.18776554204</v>
      </c>
      <c r="F66" s="15"/>
      <c r="G66" s="15"/>
    </row>
    <row r="67" spans="1:73" ht="22.8">
      <c r="A67" s="160"/>
      <c r="B67" s="147"/>
      <c r="C67" s="141"/>
      <c r="D67" s="141"/>
      <c r="E67" s="161"/>
      <c r="F67" s="15"/>
      <c r="G67" s="15"/>
    </row>
    <row r="68" spans="1:73" ht="28.2">
      <c r="A68" s="125" t="s">
        <v>294</v>
      </c>
      <c r="B68" s="91"/>
      <c r="C68" s="15"/>
      <c r="D68" s="15"/>
      <c r="E68" s="15"/>
      <c r="F68" s="15"/>
      <c r="G68" s="15"/>
      <c r="H68" s="15"/>
      <c r="I68" s="15"/>
      <c r="M68" s="124" t="s">
        <v>269</v>
      </c>
      <c r="BK68" s="92"/>
    </row>
    <row r="69" spans="1:73" ht="13.8">
      <c r="A69" s="93"/>
      <c r="B69" s="94" t="s">
        <v>169</v>
      </c>
      <c r="C69" s="95" t="s">
        <v>170</v>
      </c>
      <c r="D69" s="94" t="s">
        <v>171</v>
      </c>
      <c r="E69" s="95" t="s">
        <v>172</v>
      </c>
      <c r="F69" s="94" t="s">
        <v>173</v>
      </c>
      <c r="G69" s="95" t="s">
        <v>174</v>
      </c>
      <c r="H69" s="94" t="s">
        <v>175</v>
      </c>
      <c r="I69" s="95" t="s">
        <v>176</v>
      </c>
      <c r="J69" s="94" t="s">
        <v>177</v>
      </c>
      <c r="K69" s="95" t="s">
        <v>178</v>
      </c>
      <c r="L69" s="94" t="s">
        <v>179</v>
      </c>
      <c r="M69" s="95" t="s">
        <v>180</v>
      </c>
      <c r="N69" s="94" t="s">
        <v>181</v>
      </c>
      <c r="O69" s="95" t="s">
        <v>182</v>
      </c>
      <c r="P69" s="94" t="s">
        <v>183</v>
      </c>
      <c r="Q69" s="95" t="s">
        <v>184</v>
      </c>
      <c r="R69" s="94" t="s">
        <v>185</v>
      </c>
      <c r="S69" s="95" t="s">
        <v>186</v>
      </c>
      <c r="T69" s="94" t="s">
        <v>187</v>
      </c>
      <c r="U69" s="95" t="s">
        <v>188</v>
      </c>
      <c r="V69" s="94" t="s">
        <v>189</v>
      </c>
      <c r="W69" s="95" t="s">
        <v>190</v>
      </c>
      <c r="X69" s="94" t="s">
        <v>191</v>
      </c>
      <c r="Y69" s="95" t="s">
        <v>192</v>
      </c>
      <c r="Z69" s="94" t="s">
        <v>193</v>
      </c>
      <c r="AA69" s="95" t="s">
        <v>194</v>
      </c>
      <c r="AB69" s="94" t="s">
        <v>195</v>
      </c>
      <c r="AC69" s="95" t="s">
        <v>196</v>
      </c>
      <c r="AD69" s="94" t="s">
        <v>197</v>
      </c>
      <c r="AE69" s="95" t="s">
        <v>198</v>
      </c>
      <c r="AF69" s="94" t="s">
        <v>199</v>
      </c>
      <c r="AG69" s="95" t="s">
        <v>200</v>
      </c>
      <c r="AH69" s="94" t="s">
        <v>201</v>
      </c>
      <c r="AI69" s="95" t="s">
        <v>202</v>
      </c>
      <c r="AJ69" s="94" t="s">
        <v>203</v>
      </c>
      <c r="AK69" s="95" t="s">
        <v>204</v>
      </c>
      <c r="AL69" s="94" t="s">
        <v>205</v>
      </c>
      <c r="AM69" s="95" t="s">
        <v>206</v>
      </c>
      <c r="AN69" s="94" t="s">
        <v>207</v>
      </c>
      <c r="AO69" s="95" t="s">
        <v>208</v>
      </c>
      <c r="AP69" s="94" t="s">
        <v>209</v>
      </c>
      <c r="AQ69" s="95" t="s">
        <v>210</v>
      </c>
      <c r="AR69" s="94" t="s">
        <v>211</v>
      </c>
      <c r="AS69" s="95" t="s">
        <v>212</v>
      </c>
      <c r="AT69" s="94" t="s">
        <v>213</v>
      </c>
      <c r="AU69" s="95" t="s">
        <v>214</v>
      </c>
      <c r="AV69" s="94" t="s">
        <v>215</v>
      </c>
      <c r="AW69" s="95" t="s">
        <v>216</v>
      </c>
      <c r="AX69" s="94" t="s">
        <v>217</v>
      </c>
      <c r="AY69" s="95" t="s">
        <v>218</v>
      </c>
      <c r="AZ69" s="94" t="s">
        <v>219</v>
      </c>
      <c r="BA69" s="95" t="s">
        <v>220</v>
      </c>
      <c r="BB69" s="95" t="s">
        <v>221</v>
      </c>
      <c r="BC69" s="94" t="s">
        <v>222</v>
      </c>
      <c r="BD69" s="95" t="s">
        <v>223</v>
      </c>
      <c r="BE69" s="95" t="s">
        <v>224</v>
      </c>
      <c r="BF69" s="94" t="s">
        <v>225</v>
      </c>
      <c r="BG69" s="95" t="s">
        <v>226</v>
      </c>
      <c r="BH69" s="95" t="s">
        <v>227</v>
      </c>
      <c r="BI69" s="94" t="s">
        <v>228</v>
      </c>
      <c r="BJ69" s="95" t="s">
        <v>229</v>
      </c>
      <c r="BK69" s="96" t="s">
        <v>230</v>
      </c>
      <c r="BL69" s="94" t="s">
        <v>231</v>
      </c>
      <c r="BM69" s="95" t="s">
        <v>232</v>
      </c>
      <c r="BN69" s="95" t="s">
        <v>233</v>
      </c>
      <c r="BO69" s="94" t="s">
        <v>234</v>
      </c>
      <c r="BP69" s="95" t="s">
        <v>235</v>
      </c>
      <c r="BQ69" s="95" t="s">
        <v>236</v>
      </c>
      <c r="BR69" s="94" t="s">
        <v>237</v>
      </c>
      <c r="BS69" s="95" t="s">
        <v>238</v>
      </c>
      <c r="BT69" s="94" t="s">
        <v>239</v>
      </c>
      <c r="BU69" s="95" t="s">
        <v>240</v>
      </c>
    </row>
    <row r="70" spans="1:73" ht="15.6">
      <c r="A70" s="97" t="s">
        <v>241</v>
      </c>
      <c r="B70" s="98">
        <f t="shared" ref="B70:BU70" si="13">SUM(B71:B72)</f>
        <v>0</v>
      </c>
      <c r="C70" s="98">
        <f t="shared" si="13"/>
        <v>0</v>
      </c>
      <c r="D70" s="98">
        <f t="shared" si="13"/>
        <v>0</v>
      </c>
      <c r="E70" s="98">
        <f t="shared" si="13"/>
        <v>0</v>
      </c>
      <c r="F70" s="98">
        <f t="shared" si="13"/>
        <v>0</v>
      </c>
      <c r="G70" s="98">
        <f t="shared" si="13"/>
        <v>0</v>
      </c>
      <c r="H70" s="98">
        <f t="shared" si="13"/>
        <v>0</v>
      </c>
      <c r="I70" s="98">
        <f t="shared" si="13"/>
        <v>0</v>
      </c>
      <c r="J70" s="98">
        <f t="shared" si="13"/>
        <v>0</v>
      </c>
      <c r="K70" s="98">
        <f t="shared" si="13"/>
        <v>0</v>
      </c>
      <c r="L70" s="98">
        <f t="shared" si="13"/>
        <v>0</v>
      </c>
      <c r="M70" s="98">
        <f>SUM(M71:M72)</f>
        <v>96575.56</v>
      </c>
      <c r="N70" s="98">
        <f t="shared" si="13"/>
        <v>96575.56</v>
      </c>
      <c r="O70" s="98">
        <f t="shared" si="13"/>
        <v>96575.56</v>
      </c>
      <c r="P70" s="98">
        <f t="shared" si="13"/>
        <v>96575.56</v>
      </c>
      <c r="Q70" s="98">
        <f t="shared" si="13"/>
        <v>96575.56</v>
      </c>
      <c r="R70" s="98">
        <f t="shared" si="13"/>
        <v>96575.56</v>
      </c>
      <c r="S70" s="98">
        <f t="shared" si="13"/>
        <v>96575.56</v>
      </c>
      <c r="T70" s="98">
        <f t="shared" si="13"/>
        <v>96575.56</v>
      </c>
      <c r="U70" s="98">
        <f t="shared" si="13"/>
        <v>96575.56</v>
      </c>
      <c r="V70" s="98">
        <f t="shared" si="13"/>
        <v>96575.56</v>
      </c>
      <c r="W70" s="98">
        <f t="shared" si="13"/>
        <v>96575.56</v>
      </c>
      <c r="X70" s="98">
        <f t="shared" si="13"/>
        <v>96575.56</v>
      </c>
      <c r="Y70" s="98">
        <f t="shared" si="13"/>
        <v>96575.56</v>
      </c>
      <c r="Z70" s="98">
        <f t="shared" si="13"/>
        <v>96575.56</v>
      </c>
      <c r="AA70" s="98">
        <f t="shared" si="13"/>
        <v>96575.56</v>
      </c>
      <c r="AB70" s="98">
        <f t="shared" si="13"/>
        <v>96575.56</v>
      </c>
      <c r="AC70" s="98">
        <f t="shared" si="13"/>
        <v>96575.56</v>
      </c>
      <c r="AD70" s="98">
        <f t="shared" si="13"/>
        <v>96575.56</v>
      </c>
      <c r="AE70" s="98">
        <f t="shared" si="13"/>
        <v>96575.56</v>
      </c>
      <c r="AF70" s="98">
        <f t="shared" si="13"/>
        <v>96575.56</v>
      </c>
      <c r="AG70" s="98">
        <f t="shared" si="13"/>
        <v>96575.56</v>
      </c>
      <c r="AH70" s="98">
        <f t="shared" si="13"/>
        <v>96575.56</v>
      </c>
      <c r="AI70" s="98">
        <f t="shared" si="13"/>
        <v>96575.56</v>
      </c>
      <c r="AJ70" s="98">
        <f t="shared" si="13"/>
        <v>96575.56</v>
      </c>
      <c r="AK70" s="98">
        <f t="shared" si="13"/>
        <v>96575.56</v>
      </c>
      <c r="AL70" s="98">
        <f t="shared" si="13"/>
        <v>96575.56</v>
      </c>
      <c r="AM70" s="98">
        <f t="shared" si="13"/>
        <v>96575.56</v>
      </c>
      <c r="AN70" s="98">
        <f t="shared" si="13"/>
        <v>96575.56</v>
      </c>
      <c r="AO70" s="98">
        <f t="shared" si="13"/>
        <v>96575.56</v>
      </c>
      <c r="AP70" s="98">
        <f t="shared" si="13"/>
        <v>96575.56</v>
      </c>
      <c r="AQ70" s="98">
        <f t="shared" si="13"/>
        <v>96575.56</v>
      </c>
      <c r="AR70" s="98">
        <f t="shared" si="13"/>
        <v>96575.56</v>
      </c>
      <c r="AS70" s="98">
        <f t="shared" si="13"/>
        <v>96575.56</v>
      </c>
      <c r="AT70" s="98">
        <f t="shared" si="13"/>
        <v>96575.56</v>
      </c>
      <c r="AU70" s="98">
        <f t="shared" si="13"/>
        <v>96575.56</v>
      </c>
      <c r="AV70" s="98">
        <f t="shared" si="13"/>
        <v>96575.56</v>
      </c>
      <c r="AW70" s="98">
        <f t="shared" si="13"/>
        <v>96575.56</v>
      </c>
      <c r="AX70" s="98">
        <f t="shared" si="13"/>
        <v>96575.56</v>
      </c>
      <c r="AY70" s="98">
        <f t="shared" si="13"/>
        <v>96575.56</v>
      </c>
      <c r="AZ70" s="98">
        <f t="shared" si="13"/>
        <v>96575.56</v>
      </c>
      <c r="BA70" s="98">
        <f t="shared" si="13"/>
        <v>96575.56</v>
      </c>
      <c r="BB70" s="98">
        <f t="shared" si="13"/>
        <v>96575.56</v>
      </c>
      <c r="BC70" s="98">
        <f t="shared" si="13"/>
        <v>96575.56</v>
      </c>
      <c r="BD70" s="98">
        <f t="shared" si="13"/>
        <v>96575.56</v>
      </c>
      <c r="BE70" s="98">
        <f t="shared" si="13"/>
        <v>96575.56</v>
      </c>
      <c r="BF70" s="98">
        <f t="shared" si="13"/>
        <v>96575.56</v>
      </c>
      <c r="BG70" s="98">
        <f t="shared" si="13"/>
        <v>96575.56</v>
      </c>
      <c r="BH70" s="98">
        <f t="shared" si="13"/>
        <v>96575.56</v>
      </c>
      <c r="BI70" s="98">
        <f t="shared" si="13"/>
        <v>96575.56</v>
      </c>
      <c r="BJ70" s="98">
        <f t="shared" si="13"/>
        <v>96575.56</v>
      </c>
      <c r="BK70" s="98">
        <f t="shared" si="13"/>
        <v>96575.56</v>
      </c>
      <c r="BL70" s="98">
        <f t="shared" si="13"/>
        <v>96575.56</v>
      </c>
      <c r="BM70" s="98">
        <f t="shared" si="13"/>
        <v>96575.56</v>
      </c>
      <c r="BN70" s="98">
        <f t="shared" si="13"/>
        <v>96575.56</v>
      </c>
      <c r="BO70" s="98">
        <f t="shared" si="13"/>
        <v>96575.56</v>
      </c>
      <c r="BP70" s="98">
        <f t="shared" si="13"/>
        <v>96575.56</v>
      </c>
      <c r="BQ70" s="98">
        <f t="shared" si="13"/>
        <v>96575.56</v>
      </c>
      <c r="BR70" s="98">
        <f t="shared" si="13"/>
        <v>96575.56</v>
      </c>
      <c r="BS70" s="98">
        <f t="shared" si="13"/>
        <v>96575.56</v>
      </c>
      <c r="BT70" s="98">
        <f t="shared" si="13"/>
        <v>96575.56</v>
      </c>
      <c r="BU70" s="98">
        <f t="shared" si="13"/>
        <v>96575.56</v>
      </c>
    </row>
    <row r="71" spans="1:73" ht="13.8">
      <c r="A71" s="99" t="s">
        <v>23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>
        <f t="shared" ref="M71:BU71" si="14">$I$2</f>
        <v>72575.56</v>
      </c>
      <c r="N71" s="98">
        <f t="shared" si="14"/>
        <v>72575.56</v>
      </c>
      <c r="O71" s="98">
        <f t="shared" si="14"/>
        <v>72575.56</v>
      </c>
      <c r="P71" s="98">
        <f t="shared" si="14"/>
        <v>72575.56</v>
      </c>
      <c r="Q71" s="98">
        <f t="shared" si="14"/>
        <v>72575.56</v>
      </c>
      <c r="R71" s="98">
        <f t="shared" si="14"/>
        <v>72575.56</v>
      </c>
      <c r="S71" s="98">
        <f t="shared" si="14"/>
        <v>72575.56</v>
      </c>
      <c r="T71" s="98">
        <f t="shared" si="14"/>
        <v>72575.56</v>
      </c>
      <c r="U71" s="98">
        <f t="shared" si="14"/>
        <v>72575.56</v>
      </c>
      <c r="V71" s="98">
        <f t="shared" si="14"/>
        <v>72575.56</v>
      </c>
      <c r="W71" s="98">
        <f t="shared" si="14"/>
        <v>72575.56</v>
      </c>
      <c r="X71" s="98">
        <f t="shared" si="14"/>
        <v>72575.56</v>
      </c>
      <c r="Y71" s="98">
        <f t="shared" si="14"/>
        <v>72575.56</v>
      </c>
      <c r="Z71" s="98">
        <f t="shared" si="14"/>
        <v>72575.56</v>
      </c>
      <c r="AA71" s="98">
        <f t="shared" si="14"/>
        <v>72575.56</v>
      </c>
      <c r="AB71" s="98">
        <f t="shared" si="14"/>
        <v>72575.56</v>
      </c>
      <c r="AC71" s="98">
        <f t="shared" si="14"/>
        <v>72575.56</v>
      </c>
      <c r="AD71" s="98">
        <f t="shared" si="14"/>
        <v>72575.56</v>
      </c>
      <c r="AE71" s="98">
        <f t="shared" si="14"/>
        <v>72575.56</v>
      </c>
      <c r="AF71" s="98">
        <f t="shared" si="14"/>
        <v>72575.56</v>
      </c>
      <c r="AG71" s="98">
        <f t="shared" si="14"/>
        <v>72575.56</v>
      </c>
      <c r="AH71" s="98">
        <f t="shared" si="14"/>
        <v>72575.56</v>
      </c>
      <c r="AI71" s="98">
        <f t="shared" si="14"/>
        <v>72575.56</v>
      </c>
      <c r="AJ71" s="98">
        <f t="shared" si="14"/>
        <v>72575.56</v>
      </c>
      <c r="AK71" s="98">
        <f t="shared" si="14"/>
        <v>72575.56</v>
      </c>
      <c r="AL71" s="98">
        <f t="shared" si="14"/>
        <v>72575.56</v>
      </c>
      <c r="AM71" s="98">
        <f t="shared" si="14"/>
        <v>72575.56</v>
      </c>
      <c r="AN71" s="98">
        <f t="shared" si="14"/>
        <v>72575.56</v>
      </c>
      <c r="AO71" s="98">
        <f t="shared" si="14"/>
        <v>72575.56</v>
      </c>
      <c r="AP71" s="98">
        <f t="shared" si="14"/>
        <v>72575.56</v>
      </c>
      <c r="AQ71" s="98">
        <f t="shared" si="14"/>
        <v>72575.56</v>
      </c>
      <c r="AR71" s="98">
        <f t="shared" si="14"/>
        <v>72575.56</v>
      </c>
      <c r="AS71" s="98">
        <f t="shared" si="14"/>
        <v>72575.56</v>
      </c>
      <c r="AT71" s="98">
        <f t="shared" si="14"/>
        <v>72575.56</v>
      </c>
      <c r="AU71" s="98">
        <f t="shared" si="14"/>
        <v>72575.56</v>
      </c>
      <c r="AV71" s="98">
        <f t="shared" si="14"/>
        <v>72575.56</v>
      </c>
      <c r="AW71" s="98">
        <f t="shared" si="14"/>
        <v>72575.56</v>
      </c>
      <c r="AX71" s="98">
        <f t="shared" si="14"/>
        <v>72575.56</v>
      </c>
      <c r="AY71" s="98">
        <f t="shared" si="14"/>
        <v>72575.56</v>
      </c>
      <c r="AZ71" s="98">
        <f t="shared" si="14"/>
        <v>72575.56</v>
      </c>
      <c r="BA71" s="98">
        <f t="shared" si="14"/>
        <v>72575.56</v>
      </c>
      <c r="BB71" s="98">
        <f t="shared" si="14"/>
        <v>72575.56</v>
      </c>
      <c r="BC71" s="98">
        <f t="shared" si="14"/>
        <v>72575.56</v>
      </c>
      <c r="BD71" s="98">
        <f t="shared" si="14"/>
        <v>72575.56</v>
      </c>
      <c r="BE71" s="98">
        <f t="shared" si="14"/>
        <v>72575.56</v>
      </c>
      <c r="BF71" s="98">
        <f t="shared" si="14"/>
        <v>72575.56</v>
      </c>
      <c r="BG71" s="98">
        <f t="shared" si="14"/>
        <v>72575.56</v>
      </c>
      <c r="BH71" s="98">
        <f t="shared" si="14"/>
        <v>72575.56</v>
      </c>
      <c r="BI71" s="98">
        <f t="shared" si="14"/>
        <v>72575.56</v>
      </c>
      <c r="BJ71" s="98">
        <f t="shared" si="14"/>
        <v>72575.56</v>
      </c>
      <c r="BK71" s="98">
        <f t="shared" si="14"/>
        <v>72575.56</v>
      </c>
      <c r="BL71" s="98">
        <f t="shared" si="14"/>
        <v>72575.56</v>
      </c>
      <c r="BM71" s="98">
        <f t="shared" si="14"/>
        <v>72575.56</v>
      </c>
      <c r="BN71" s="98">
        <f t="shared" si="14"/>
        <v>72575.56</v>
      </c>
      <c r="BO71" s="98">
        <f t="shared" si="14"/>
        <v>72575.56</v>
      </c>
      <c r="BP71" s="98">
        <f t="shared" si="14"/>
        <v>72575.56</v>
      </c>
      <c r="BQ71" s="98">
        <f t="shared" si="14"/>
        <v>72575.56</v>
      </c>
      <c r="BR71" s="98">
        <f t="shared" si="14"/>
        <v>72575.56</v>
      </c>
      <c r="BS71" s="98">
        <f t="shared" si="14"/>
        <v>72575.56</v>
      </c>
      <c r="BT71" s="98">
        <f t="shared" si="14"/>
        <v>72575.56</v>
      </c>
      <c r="BU71" s="98">
        <f t="shared" si="14"/>
        <v>72575.56</v>
      </c>
    </row>
    <row r="72" spans="1:73" ht="13.8">
      <c r="A72" s="99" t="s">
        <v>43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>
        <f t="shared" ref="M72:BU72" si="15">$I$10</f>
        <v>24000</v>
      </c>
      <c r="N72" s="98">
        <f t="shared" si="15"/>
        <v>24000</v>
      </c>
      <c r="O72" s="98">
        <f t="shared" si="15"/>
        <v>24000</v>
      </c>
      <c r="P72" s="98">
        <f t="shared" si="15"/>
        <v>24000</v>
      </c>
      <c r="Q72" s="98">
        <f t="shared" si="15"/>
        <v>24000</v>
      </c>
      <c r="R72" s="98">
        <f t="shared" si="15"/>
        <v>24000</v>
      </c>
      <c r="S72" s="98">
        <f t="shared" si="15"/>
        <v>24000</v>
      </c>
      <c r="T72" s="98">
        <f t="shared" si="15"/>
        <v>24000</v>
      </c>
      <c r="U72" s="98">
        <f t="shared" si="15"/>
        <v>24000</v>
      </c>
      <c r="V72" s="98">
        <f t="shared" si="15"/>
        <v>24000</v>
      </c>
      <c r="W72" s="98">
        <f t="shared" si="15"/>
        <v>24000</v>
      </c>
      <c r="X72" s="98">
        <f t="shared" si="15"/>
        <v>24000</v>
      </c>
      <c r="Y72" s="98">
        <f t="shared" si="15"/>
        <v>24000</v>
      </c>
      <c r="Z72" s="98">
        <f t="shared" si="15"/>
        <v>24000</v>
      </c>
      <c r="AA72" s="98">
        <f t="shared" si="15"/>
        <v>24000</v>
      </c>
      <c r="AB72" s="98">
        <f t="shared" si="15"/>
        <v>24000</v>
      </c>
      <c r="AC72" s="98">
        <f t="shared" si="15"/>
        <v>24000</v>
      </c>
      <c r="AD72" s="98">
        <f t="shared" si="15"/>
        <v>24000</v>
      </c>
      <c r="AE72" s="98">
        <f t="shared" si="15"/>
        <v>24000</v>
      </c>
      <c r="AF72" s="98">
        <f t="shared" si="15"/>
        <v>24000</v>
      </c>
      <c r="AG72" s="98">
        <f t="shared" si="15"/>
        <v>24000</v>
      </c>
      <c r="AH72" s="98">
        <f t="shared" si="15"/>
        <v>24000</v>
      </c>
      <c r="AI72" s="98">
        <f t="shared" si="15"/>
        <v>24000</v>
      </c>
      <c r="AJ72" s="98">
        <f t="shared" si="15"/>
        <v>24000</v>
      </c>
      <c r="AK72" s="98">
        <f t="shared" si="15"/>
        <v>24000</v>
      </c>
      <c r="AL72" s="98">
        <f t="shared" si="15"/>
        <v>24000</v>
      </c>
      <c r="AM72" s="98">
        <f t="shared" si="15"/>
        <v>24000</v>
      </c>
      <c r="AN72" s="98">
        <f t="shared" si="15"/>
        <v>24000</v>
      </c>
      <c r="AO72" s="98">
        <f t="shared" si="15"/>
        <v>24000</v>
      </c>
      <c r="AP72" s="98">
        <f t="shared" si="15"/>
        <v>24000</v>
      </c>
      <c r="AQ72" s="98">
        <f t="shared" si="15"/>
        <v>24000</v>
      </c>
      <c r="AR72" s="98">
        <f t="shared" si="15"/>
        <v>24000</v>
      </c>
      <c r="AS72" s="98">
        <f t="shared" si="15"/>
        <v>24000</v>
      </c>
      <c r="AT72" s="98">
        <f t="shared" si="15"/>
        <v>24000</v>
      </c>
      <c r="AU72" s="98">
        <f t="shared" si="15"/>
        <v>24000</v>
      </c>
      <c r="AV72" s="98">
        <f t="shared" si="15"/>
        <v>24000</v>
      </c>
      <c r="AW72" s="98">
        <f t="shared" si="15"/>
        <v>24000</v>
      </c>
      <c r="AX72" s="98">
        <f t="shared" si="15"/>
        <v>24000</v>
      </c>
      <c r="AY72" s="98">
        <f t="shared" si="15"/>
        <v>24000</v>
      </c>
      <c r="AZ72" s="98">
        <f t="shared" si="15"/>
        <v>24000</v>
      </c>
      <c r="BA72" s="98">
        <f t="shared" si="15"/>
        <v>24000</v>
      </c>
      <c r="BB72" s="98">
        <f t="shared" si="15"/>
        <v>24000</v>
      </c>
      <c r="BC72" s="98">
        <f t="shared" si="15"/>
        <v>24000</v>
      </c>
      <c r="BD72" s="98">
        <f t="shared" si="15"/>
        <v>24000</v>
      </c>
      <c r="BE72" s="98">
        <f t="shared" si="15"/>
        <v>24000</v>
      </c>
      <c r="BF72" s="98">
        <f t="shared" si="15"/>
        <v>24000</v>
      </c>
      <c r="BG72" s="98">
        <f t="shared" si="15"/>
        <v>24000</v>
      </c>
      <c r="BH72" s="98">
        <f t="shared" si="15"/>
        <v>24000</v>
      </c>
      <c r="BI72" s="98">
        <f t="shared" si="15"/>
        <v>24000</v>
      </c>
      <c r="BJ72" s="98">
        <f t="shared" si="15"/>
        <v>24000</v>
      </c>
      <c r="BK72" s="98">
        <f t="shared" si="15"/>
        <v>24000</v>
      </c>
      <c r="BL72" s="98">
        <f t="shared" si="15"/>
        <v>24000</v>
      </c>
      <c r="BM72" s="98">
        <f t="shared" si="15"/>
        <v>24000</v>
      </c>
      <c r="BN72" s="98">
        <f t="shared" si="15"/>
        <v>24000</v>
      </c>
      <c r="BO72" s="98">
        <f t="shared" si="15"/>
        <v>24000</v>
      </c>
      <c r="BP72" s="98">
        <f t="shared" si="15"/>
        <v>24000</v>
      </c>
      <c r="BQ72" s="98">
        <f t="shared" si="15"/>
        <v>24000</v>
      </c>
      <c r="BR72" s="98">
        <f t="shared" si="15"/>
        <v>24000</v>
      </c>
      <c r="BS72" s="98">
        <f t="shared" si="15"/>
        <v>24000</v>
      </c>
      <c r="BT72" s="98">
        <f t="shared" si="15"/>
        <v>24000</v>
      </c>
      <c r="BU72" s="98">
        <f t="shared" si="15"/>
        <v>24000</v>
      </c>
    </row>
    <row r="73" spans="1:73" ht="15.6">
      <c r="A73" s="97" t="s">
        <v>242</v>
      </c>
      <c r="B73" s="98">
        <f t="shared" ref="B73:BU73" si="16">SUM(B74+B78)</f>
        <v>3304.6974749490591</v>
      </c>
      <c r="C73" s="98">
        <f t="shared" si="16"/>
        <v>3304.6974749490591</v>
      </c>
      <c r="D73" s="98">
        <f t="shared" si="16"/>
        <v>3304.6974749490591</v>
      </c>
      <c r="E73" s="98">
        <f t="shared" si="16"/>
        <v>3304.6974749490591</v>
      </c>
      <c r="F73" s="98">
        <f t="shared" si="16"/>
        <v>3304.6974749490591</v>
      </c>
      <c r="G73" s="98">
        <f t="shared" si="16"/>
        <v>3304.6974749490591</v>
      </c>
      <c r="H73" s="98">
        <f t="shared" si="16"/>
        <v>97601.576455439063</v>
      </c>
      <c r="I73" s="98">
        <f t="shared" si="16"/>
        <v>155832.86888339708</v>
      </c>
      <c r="J73" s="98">
        <f>SUM(J74+J78)</f>
        <v>154138.97203459707</v>
      </c>
      <c r="K73" s="98">
        <f>SUM(K74+K78)</f>
        <v>129972.20974384106</v>
      </c>
      <c r="L73" s="98">
        <f>SUM(L74+L78)</f>
        <v>215449.82116554203</v>
      </c>
      <c r="M73" s="98">
        <f t="shared" si="16"/>
        <v>94546.767800000016</v>
      </c>
      <c r="N73" s="98">
        <f t="shared" si="16"/>
        <v>93458.13440000001</v>
      </c>
      <c r="O73" s="98">
        <f t="shared" si="16"/>
        <v>93458.13440000001</v>
      </c>
      <c r="P73" s="98">
        <f t="shared" si="16"/>
        <v>93458.13440000001</v>
      </c>
      <c r="Q73" s="98">
        <f t="shared" si="16"/>
        <v>93458.13440000001</v>
      </c>
      <c r="R73" s="98">
        <f t="shared" si="16"/>
        <v>93458.13440000001</v>
      </c>
      <c r="S73" s="98">
        <f t="shared" si="16"/>
        <v>93458.13440000001</v>
      </c>
      <c r="T73" s="98">
        <f t="shared" si="16"/>
        <v>93458.13440000001</v>
      </c>
      <c r="U73" s="98">
        <f t="shared" si="16"/>
        <v>93458.13440000001</v>
      </c>
      <c r="V73" s="98">
        <f t="shared" si="16"/>
        <v>93458.13440000001</v>
      </c>
      <c r="W73" s="98">
        <f t="shared" si="16"/>
        <v>93458.13440000001</v>
      </c>
      <c r="X73" s="98">
        <f t="shared" si="16"/>
        <v>93458.13440000001</v>
      </c>
      <c r="Y73" s="98">
        <f t="shared" si="16"/>
        <v>93458.13440000001</v>
      </c>
      <c r="Z73" s="98">
        <f t="shared" si="16"/>
        <v>90010.795299999998</v>
      </c>
      <c r="AA73" s="98">
        <f t="shared" si="16"/>
        <v>90010.795299999998</v>
      </c>
      <c r="AB73" s="98">
        <f t="shared" si="16"/>
        <v>90010.795299999998</v>
      </c>
      <c r="AC73" s="98">
        <f t="shared" si="16"/>
        <v>90010.795299999998</v>
      </c>
      <c r="AD73" s="98">
        <f t="shared" si="16"/>
        <v>90010.795299999998</v>
      </c>
      <c r="AE73" s="98">
        <f t="shared" si="16"/>
        <v>90010.795299999998</v>
      </c>
      <c r="AF73" s="98">
        <f t="shared" si="16"/>
        <v>90010.795299999998</v>
      </c>
      <c r="AG73" s="98">
        <f t="shared" si="16"/>
        <v>90010.795299999998</v>
      </c>
      <c r="AH73" s="98">
        <f t="shared" si="16"/>
        <v>90010.795299999998</v>
      </c>
      <c r="AI73" s="98">
        <f t="shared" si="16"/>
        <v>90010.795299999998</v>
      </c>
      <c r="AJ73" s="98">
        <f t="shared" si="16"/>
        <v>90010.795299999998</v>
      </c>
      <c r="AK73" s="98">
        <f t="shared" si="16"/>
        <v>90010.795299999998</v>
      </c>
      <c r="AL73" s="98">
        <f t="shared" si="16"/>
        <v>86563.456200000001</v>
      </c>
      <c r="AM73" s="98">
        <f t="shared" si="16"/>
        <v>86563.456200000001</v>
      </c>
      <c r="AN73" s="98">
        <f t="shared" si="16"/>
        <v>86563.456200000001</v>
      </c>
      <c r="AO73" s="98">
        <f t="shared" si="16"/>
        <v>86563.456200000001</v>
      </c>
      <c r="AP73" s="98">
        <f t="shared" si="16"/>
        <v>86563.456200000001</v>
      </c>
      <c r="AQ73" s="98">
        <f t="shared" si="16"/>
        <v>86563.456200000001</v>
      </c>
      <c r="AR73" s="98">
        <f t="shared" si="16"/>
        <v>86563.456200000001</v>
      </c>
      <c r="AS73" s="98">
        <f t="shared" si="16"/>
        <v>86563.456200000001</v>
      </c>
      <c r="AT73" s="98">
        <f t="shared" si="16"/>
        <v>86563.456200000001</v>
      </c>
      <c r="AU73" s="98">
        <f t="shared" si="16"/>
        <v>86563.456200000001</v>
      </c>
      <c r="AV73" s="98">
        <f t="shared" si="16"/>
        <v>86563.456200000001</v>
      </c>
      <c r="AW73" s="98">
        <f t="shared" si="16"/>
        <v>86563.456200000001</v>
      </c>
      <c r="AX73" s="98">
        <f t="shared" si="16"/>
        <v>86563.456200000001</v>
      </c>
      <c r="AY73" s="98">
        <f t="shared" si="16"/>
        <v>86563.456200000001</v>
      </c>
      <c r="AZ73" s="98">
        <f t="shared" si="16"/>
        <v>86563.456200000001</v>
      </c>
      <c r="BA73" s="98">
        <f t="shared" si="16"/>
        <v>86563.456200000001</v>
      </c>
      <c r="BB73" s="98">
        <f t="shared" si="16"/>
        <v>86563.456200000001</v>
      </c>
      <c r="BC73" s="98">
        <f t="shared" si="16"/>
        <v>86563.456200000001</v>
      </c>
      <c r="BD73" s="98">
        <f t="shared" si="16"/>
        <v>86563.456200000001</v>
      </c>
      <c r="BE73" s="98">
        <f t="shared" si="16"/>
        <v>86563.456200000001</v>
      </c>
      <c r="BF73" s="98">
        <f t="shared" si="16"/>
        <v>86563.456200000001</v>
      </c>
      <c r="BG73" s="98">
        <f t="shared" si="16"/>
        <v>86563.456200000001</v>
      </c>
      <c r="BH73" s="98">
        <f t="shared" si="16"/>
        <v>86563.456200000001</v>
      </c>
      <c r="BI73" s="98">
        <f t="shared" si="16"/>
        <v>86563.456200000001</v>
      </c>
      <c r="BJ73" s="98">
        <f t="shared" si="16"/>
        <v>86563.456200000001</v>
      </c>
      <c r="BK73" s="98">
        <f t="shared" si="16"/>
        <v>86563.456200000001</v>
      </c>
      <c r="BL73" s="98">
        <f t="shared" si="16"/>
        <v>86563.456200000001</v>
      </c>
      <c r="BM73" s="98">
        <f t="shared" si="16"/>
        <v>86563.456200000001</v>
      </c>
      <c r="BN73" s="98">
        <f t="shared" si="16"/>
        <v>86563.456200000001</v>
      </c>
      <c r="BO73" s="98">
        <f t="shared" si="16"/>
        <v>86563.456200000001</v>
      </c>
      <c r="BP73" s="98">
        <f t="shared" si="16"/>
        <v>86563.456200000001</v>
      </c>
      <c r="BQ73" s="98">
        <f t="shared" si="16"/>
        <v>86563.456200000001</v>
      </c>
      <c r="BR73" s="98">
        <f t="shared" si="16"/>
        <v>86563.456200000001</v>
      </c>
      <c r="BS73" s="98">
        <f t="shared" si="16"/>
        <v>86563.456200000001</v>
      </c>
      <c r="BT73" s="98">
        <f t="shared" si="16"/>
        <v>86563.456200000001</v>
      </c>
      <c r="BU73" s="98">
        <f t="shared" si="16"/>
        <v>86563.456200000001</v>
      </c>
    </row>
    <row r="74" spans="1:73" ht="13.8">
      <c r="A74" s="100" t="s">
        <v>243</v>
      </c>
      <c r="B74" s="98">
        <f t="shared" ref="B74:BU74" si="17">SUM(B75:B77)</f>
        <v>3304.6974749490591</v>
      </c>
      <c r="C74" s="98">
        <f t="shared" si="17"/>
        <v>3304.6974749490591</v>
      </c>
      <c r="D74" s="98">
        <f t="shared" si="17"/>
        <v>3304.6974749490591</v>
      </c>
      <c r="E74" s="98">
        <f t="shared" si="17"/>
        <v>3304.6974749490591</v>
      </c>
      <c r="F74" s="98">
        <f t="shared" si="17"/>
        <v>3304.6974749490591</v>
      </c>
      <c r="G74" s="98">
        <f t="shared" si="17"/>
        <v>3304.6974749490591</v>
      </c>
      <c r="H74" s="98">
        <f t="shared" si="17"/>
        <v>97601.576455439063</v>
      </c>
      <c r="I74" s="98">
        <f t="shared" si="17"/>
        <v>155832.86888339708</v>
      </c>
      <c r="J74" s="98">
        <f>SUM(J75:J77)</f>
        <v>154138.97203459707</v>
      </c>
      <c r="K74" s="98">
        <f t="shared" si="17"/>
        <v>129972.20974384106</v>
      </c>
      <c r="L74" s="98">
        <f t="shared" si="17"/>
        <v>215449.82116554203</v>
      </c>
      <c r="M74" s="98">
        <f t="shared" si="17"/>
        <v>1088.6333999999999</v>
      </c>
      <c r="N74" s="98">
        <f t="shared" si="17"/>
        <v>0</v>
      </c>
      <c r="O74" s="98">
        <f t="shared" si="17"/>
        <v>0</v>
      </c>
      <c r="P74" s="98">
        <f t="shared" si="17"/>
        <v>0</v>
      </c>
      <c r="Q74" s="98">
        <f t="shared" si="17"/>
        <v>0</v>
      </c>
      <c r="R74" s="98">
        <f t="shared" si="17"/>
        <v>0</v>
      </c>
      <c r="S74" s="98">
        <f t="shared" si="17"/>
        <v>0</v>
      </c>
      <c r="T74" s="98">
        <f t="shared" si="17"/>
        <v>0</v>
      </c>
      <c r="U74" s="98">
        <f t="shared" si="17"/>
        <v>0</v>
      </c>
      <c r="V74" s="98">
        <f t="shared" si="17"/>
        <v>0</v>
      </c>
      <c r="W74" s="98">
        <f t="shared" si="17"/>
        <v>0</v>
      </c>
      <c r="X74" s="98">
        <f t="shared" si="17"/>
        <v>0</v>
      </c>
      <c r="Y74" s="98">
        <f t="shared" si="17"/>
        <v>0</v>
      </c>
      <c r="Z74" s="98">
        <f t="shared" si="17"/>
        <v>0</v>
      </c>
      <c r="AA74" s="98">
        <f t="shared" si="17"/>
        <v>0</v>
      </c>
      <c r="AB74" s="98">
        <f t="shared" si="17"/>
        <v>0</v>
      </c>
      <c r="AC74" s="98">
        <f t="shared" si="17"/>
        <v>0</v>
      </c>
      <c r="AD74" s="98">
        <f t="shared" si="17"/>
        <v>0</v>
      </c>
      <c r="AE74" s="98">
        <f t="shared" si="17"/>
        <v>0</v>
      </c>
      <c r="AF74" s="98">
        <f t="shared" si="17"/>
        <v>0</v>
      </c>
      <c r="AG74" s="98">
        <f t="shared" si="17"/>
        <v>0</v>
      </c>
      <c r="AH74" s="98">
        <f t="shared" si="17"/>
        <v>0</v>
      </c>
      <c r="AI74" s="98">
        <f t="shared" si="17"/>
        <v>0</v>
      </c>
      <c r="AJ74" s="98">
        <f t="shared" si="17"/>
        <v>0</v>
      </c>
      <c r="AK74" s="98">
        <f t="shared" si="17"/>
        <v>0</v>
      </c>
      <c r="AL74" s="98">
        <f t="shared" si="17"/>
        <v>0</v>
      </c>
      <c r="AM74" s="98">
        <f t="shared" si="17"/>
        <v>0</v>
      </c>
      <c r="AN74" s="98">
        <f t="shared" si="17"/>
        <v>0</v>
      </c>
      <c r="AO74" s="98">
        <f t="shared" si="17"/>
        <v>0</v>
      </c>
      <c r="AP74" s="98">
        <f t="shared" si="17"/>
        <v>0</v>
      </c>
      <c r="AQ74" s="98">
        <f t="shared" si="17"/>
        <v>0</v>
      </c>
      <c r="AR74" s="98">
        <f t="shared" si="17"/>
        <v>0</v>
      </c>
      <c r="AS74" s="98">
        <f t="shared" si="17"/>
        <v>0</v>
      </c>
      <c r="AT74" s="98">
        <f t="shared" si="17"/>
        <v>0</v>
      </c>
      <c r="AU74" s="98">
        <f t="shared" si="17"/>
        <v>0</v>
      </c>
      <c r="AV74" s="98">
        <f t="shared" si="17"/>
        <v>0</v>
      </c>
      <c r="AW74" s="98">
        <f t="shared" si="17"/>
        <v>0</v>
      </c>
      <c r="AX74" s="98">
        <f t="shared" si="17"/>
        <v>0</v>
      </c>
      <c r="AY74" s="98">
        <f t="shared" si="17"/>
        <v>0</v>
      </c>
      <c r="AZ74" s="98">
        <f t="shared" si="17"/>
        <v>0</v>
      </c>
      <c r="BA74" s="98">
        <f t="shared" si="17"/>
        <v>0</v>
      </c>
      <c r="BB74" s="98">
        <f t="shared" si="17"/>
        <v>0</v>
      </c>
      <c r="BC74" s="98">
        <f t="shared" si="17"/>
        <v>0</v>
      </c>
      <c r="BD74" s="98">
        <f t="shared" si="17"/>
        <v>0</v>
      </c>
      <c r="BE74" s="98">
        <f t="shared" si="17"/>
        <v>0</v>
      </c>
      <c r="BF74" s="98">
        <f t="shared" si="17"/>
        <v>0</v>
      </c>
      <c r="BG74" s="98">
        <f t="shared" si="17"/>
        <v>0</v>
      </c>
      <c r="BH74" s="98">
        <f t="shared" si="17"/>
        <v>0</v>
      </c>
      <c r="BI74" s="98">
        <f t="shared" si="17"/>
        <v>0</v>
      </c>
      <c r="BJ74" s="98">
        <f t="shared" si="17"/>
        <v>0</v>
      </c>
      <c r="BK74" s="98">
        <f t="shared" si="17"/>
        <v>0</v>
      </c>
      <c r="BL74" s="98">
        <f t="shared" si="17"/>
        <v>0</v>
      </c>
      <c r="BM74" s="98">
        <f t="shared" si="17"/>
        <v>0</v>
      </c>
      <c r="BN74" s="98">
        <f t="shared" si="17"/>
        <v>0</v>
      </c>
      <c r="BO74" s="98">
        <f t="shared" si="17"/>
        <v>0</v>
      </c>
      <c r="BP74" s="98">
        <f t="shared" si="17"/>
        <v>0</v>
      </c>
      <c r="BQ74" s="98">
        <f t="shared" si="17"/>
        <v>0</v>
      </c>
      <c r="BR74" s="98">
        <f t="shared" si="17"/>
        <v>0</v>
      </c>
      <c r="BS74" s="98">
        <f t="shared" si="17"/>
        <v>0</v>
      </c>
      <c r="BT74" s="98">
        <f t="shared" si="17"/>
        <v>0</v>
      </c>
      <c r="BU74" s="98">
        <f t="shared" si="17"/>
        <v>0</v>
      </c>
    </row>
    <row r="75" spans="1:73" ht="13.8">
      <c r="A75" s="101" t="s">
        <v>244</v>
      </c>
      <c r="B75" s="98">
        <f t="shared" ref="B75:K75" si="18">$G$16/$E$16</f>
        <v>2216.0640749490594</v>
      </c>
      <c r="C75" s="98">
        <f t="shared" si="18"/>
        <v>2216.0640749490594</v>
      </c>
      <c r="D75" s="98">
        <f t="shared" si="18"/>
        <v>2216.0640749490594</v>
      </c>
      <c r="E75" s="98">
        <f t="shared" si="18"/>
        <v>2216.0640749490594</v>
      </c>
      <c r="F75" s="98">
        <f t="shared" si="18"/>
        <v>2216.0640749490594</v>
      </c>
      <c r="G75" s="98">
        <f t="shared" si="18"/>
        <v>2216.0640749490594</v>
      </c>
      <c r="H75" s="98">
        <f t="shared" si="18"/>
        <v>2216.0640749490594</v>
      </c>
      <c r="I75" s="98">
        <f t="shared" si="18"/>
        <v>2216.0640749490594</v>
      </c>
      <c r="J75" s="98">
        <f t="shared" si="18"/>
        <v>2216.0640749490594</v>
      </c>
      <c r="K75" s="98">
        <f t="shared" si="18"/>
        <v>2216.0640749490594</v>
      </c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</row>
    <row r="76" spans="1:73" ht="13.8">
      <c r="A76" s="101" t="s">
        <v>245</v>
      </c>
      <c r="B76" s="98">
        <f t="shared" ref="B76:M76" si="19">$G$22/$E$22</f>
        <v>1088.6333999999999</v>
      </c>
      <c r="C76" s="98">
        <f t="shared" si="19"/>
        <v>1088.6333999999999</v>
      </c>
      <c r="D76" s="98">
        <f t="shared" si="19"/>
        <v>1088.6333999999999</v>
      </c>
      <c r="E76" s="98">
        <f t="shared" si="19"/>
        <v>1088.6333999999999</v>
      </c>
      <c r="F76" s="98">
        <f t="shared" si="19"/>
        <v>1088.6333999999999</v>
      </c>
      <c r="G76" s="98">
        <f t="shared" si="19"/>
        <v>1088.6333999999999</v>
      </c>
      <c r="H76" s="98">
        <f t="shared" si="19"/>
        <v>1088.6333999999999</v>
      </c>
      <c r="I76" s="98">
        <f t="shared" si="19"/>
        <v>1088.6333999999999</v>
      </c>
      <c r="J76" s="98">
        <f t="shared" si="19"/>
        <v>1088.6333999999999</v>
      </c>
      <c r="K76" s="98">
        <f t="shared" si="19"/>
        <v>1088.6333999999999</v>
      </c>
      <c r="L76" s="98">
        <f t="shared" si="19"/>
        <v>1088.6333999999999</v>
      </c>
      <c r="M76" s="98">
        <f t="shared" si="19"/>
        <v>1088.6333999999999</v>
      </c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</row>
    <row r="77" spans="1:73" ht="13.8">
      <c r="A77" s="102" t="s">
        <v>281</v>
      </c>
      <c r="B77" s="98"/>
      <c r="C77" s="98"/>
      <c r="D77" s="98"/>
      <c r="E77" s="98"/>
      <c r="F77" s="98"/>
      <c r="G77" s="98"/>
      <c r="H77" s="98">
        <f>D_investimentos_fixos!I51</f>
        <v>94296.878980490001</v>
      </c>
      <c r="I77" s="98">
        <f>D_investimentos_fixos!J51</f>
        <v>152528.17140844802</v>
      </c>
      <c r="J77" s="98">
        <f>D_investimentos_fixos!K51</f>
        <v>150834.27455964801</v>
      </c>
      <c r="K77" s="98">
        <f>D_investimentos_fixos!L51</f>
        <v>126667.51226889199</v>
      </c>
      <c r="L77" s="98">
        <f>D_investimentos_fixos!M51</f>
        <v>214361.18776554204</v>
      </c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</row>
    <row r="78" spans="1:73" ht="13.8">
      <c r="A78" s="100" t="s">
        <v>246</v>
      </c>
      <c r="B78" s="98">
        <f t="shared" ref="B78:BU78" si="20">SUM(B79:B82)</f>
        <v>0</v>
      </c>
      <c r="C78" s="98">
        <f t="shared" si="20"/>
        <v>0</v>
      </c>
      <c r="D78" s="98">
        <f t="shared" si="20"/>
        <v>0</v>
      </c>
      <c r="E78" s="98">
        <f t="shared" si="20"/>
        <v>0</v>
      </c>
      <c r="F78" s="98">
        <f t="shared" si="20"/>
        <v>0</v>
      </c>
      <c r="G78" s="98">
        <f t="shared" si="20"/>
        <v>0</v>
      </c>
      <c r="H78" s="98">
        <f t="shared" si="20"/>
        <v>0</v>
      </c>
      <c r="I78" s="98">
        <f t="shared" si="20"/>
        <v>0</v>
      </c>
      <c r="J78" s="98">
        <f t="shared" si="20"/>
        <v>0</v>
      </c>
      <c r="K78" s="98">
        <f t="shared" si="20"/>
        <v>0</v>
      </c>
      <c r="L78" s="98">
        <f t="shared" si="20"/>
        <v>0</v>
      </c>
      <c r="M78" s="98">
        <f>SUM(M79:M82)</f>
        <v>93458.13440000001</v>
      </c>
      <c r="N78" s="98">
        <f t="shared" si="20"/>
        <v>93458.13440000001</v>
      </c>
      <c r="O78" s="98">
        <f t="shared" si="20"/>
        <v>93458.13440000001</v>
      </c>
      <c r="P78" s="98">
        <f t="shared" si="20"/>
        <v>93458.13440000001</v>
      </c>
      <c r="Q78" s="98">
        <f t="shared" si="20"/>
        <v>93458.13440000001</v>
      </c>
      <c r="R78" s="98">
        <f t="shared" si="20"/>
        <v>93458.13440000001</v>
      </c>
      <c r="S78" s="98">
        <f t="shared" si="20"/>
        <v>93458.13440000001</v>
      </c>
      <c r="T78" s="98">
        <f t="shared" si="20"/>
        <v>93458.13440000001</v>
      </c>
      <c r="U78" s="98">
        <f t="shared" si="20"/>
        <v>93458.13440000001</v>
      </c>
      <c r="V78" s="98">
        <f t="shared" si="20"/>
        <v>93458.13440000001</v>
      </c>
      <c r="W78" s="98">
        <f t="shared" si="20"/>
        <v>93458.13440000001</v>
      </c>
      <c r="X78" s="98">
        <f t="shared" si="20"/>
        <v>93458.13440000001</v>
      </c>
      <c r="Y78" s="98">
        <f t="shared" si="20"/>
        <v>93458.13440000001</v>
      </c>
      <c r="Z78" s="98">
        <f t="shared" si="20"/>
        <v>90010.795299999998</v>
      </c>
      <c r="AA78" s="98">
        <f t="shared" si="20"/>
        <v>90010.795299999998</v>
      </c>
      <c r="AB78" s="98">
        <f t="shared" si="20"/>
        <v>90010.795299999998</v>
      </c>
      <c r="AC78" s="98">
        <f t="shared" si="20"/>
        <v>90010.795299999998</v>
      </c>
      <c r="AD78" s="98">
        <f t="shared" si="20"/>
        <v>90010.795299999998</v>
      </c>
      <c r="AE78" s="98">
        <f t="shared" si="20"/>
        <v>90010.795299999998</v>
      </c>
      <c r="AF78" s="98">
        <f t="shared" si="20"/>
        <v>90010.795299999998</v>
      </c>
      <c r="AG78" s="98">
        <f t="shared" si="20"/>
        <v>90010.795299999998</v>
      </c>
      <c r="AH78" s="98">
        <f t="shared" si="20"/>
        <v>90010.795299999998</v>
      </c>
      <c r="AI78" s="98">
        <f t="shared" si="20"/>
        <v>90010.795299999998</v>
      </c>
      <c r="AJ78" s="98">
        <f t="shared" si="20"/>
        <v>90010.795299999998</v>
      </c>
      <c r="AK78" s="98">
        <f t="shared" si="20"/>
        <v>90010.795299999998</v>
      </c>
      <c r="AL78" s="98">
        <f t="shared" si="20"/>
        <v>86563.456200000001</v>
      </c>
      <c r="AM78" s="98">
        <f t="shared" si="20"/>
        <v>86563.456200000001</v>
      </c>
      <c r="AN78" s="98">
        <f t="shared" si="20"/>
        <v>86563.456200000001</v>
      </c>
      <c r="AO78" s="98">
        <f t="shared" si="20"/>
        <v>86563.456200000001</v>
      </c>
      <c r="AP78" s="98">
        <f t="shared" si="20"/>
        <v>86563.456200000001</v>
      </c>
      <c r="AQ78" s="98">
        <f t="shared" si="20"/>
        <v>86563.456200000001</v>
      </c>
      <c r="AR78" s="98">
        <f t="shared" si="20"/>
        <v>86563.456200000001</v>
      </c>
      <c r="AS78" s="98">
        <f t="shared" si="20"/>
        <v>86563.456200000001</v>
      </c>
      <c r="AT78" s="98">
        <f t="shared" si="20"/>
        <v>86563.456200000001</v>
      </c>
      <c r="AU78" s="98">
        <f t="shared" si="20"/>
        <v>86563.456200000001</v>
      </c>
      <c r="AV78" s="98">
        <f t="shared" si="20"/>
        <v>86563.456200000001</v>
      </c>
      <c r="AW78" s="98">
        <f t="shared" si="20"/>
        <v>86563.456200000001</v>
      </c>
      <c r="AX78" s="98">
        <f t="shared" si="20"/>
        <v>86563.456200000001</v>
      </c>
      <c r="AY78" s="98">
        <f t="shared" si="20"/>
        <v>86563.456200000001</v>
      </c>
      <c r="AZ78" s="98">
        <f t="shared" si="20"/>
        <v>86563.456200000001</v>
      </c>
      <c r="BA78" s="98">
        <f t="shared" si="20"/>
        <v>86563.456200000001</v>
      </c>
      <c r="BB78" s="98">
        <f t="shared" si="20"/>
        <v>86563.456200000001</v>
      </c>
      <c r="BC78" s="98">
        <f t="shared" si="20"/>
        <v>86563.456200000001</v>
      </c>
      <c r="BD78" s="98">
        <f t="shared" si="20"/>
        <v>86563.456200000001</v>
      </c>
      <c r="BE78" s="98">
        <f t="shared" si="20"/>
        <v>86563.456200000001</v>
      </c>
      <c r="BF78" s="98">
        <f t="shared" si="20"/>
        <v>86563.456200000001</v>
      </c>
      <c r="BG78" s="98">
        <f t="shared" si="20"/>
        <v>86563.456200000001</v>
      </c>
      <c r="BH78" s="98">
        <f t="shared" si="20"/>
        <v>86563.456200000001</v>
      </c>
      <c r="BI78" s="98">
        <f t="shared" si="20"/>
        <v>86563.456200000001</v>
      </c>
      <c r="BJ78" s="98">
        <f t="shared" si="20"/>
        <v>86563.456200000001</v>
      </c>
      <c r="BK78" s="98">
        <f t="shared" si="20"/>
        <v>86563.456200000001</v>
      </c>
      <c r="BL78" s="98">
        <f t="shared" si="20"/>
        <v>86563.456200000001</v>
      </c>
      <c r="BM78" s="98">
        <f t="shared" si="20"/>
        <v>86563.456200000001</v>
      </c>
      <c r="BN78" s="98">
        <f t="shared" si="20"/>
        <v>86563.456200000001</v>
      </c>
      <c r="BO78" s="98">
        <f t="shared" si="20"/>
        <v>86563.456200000001</v>
      </c>
      <c r="BP78" s="98">
        <f t="shared" si="20"/>
        <v>86563.456200000001</v>
      </c>
      <c r="BQ78" s="98">
        <f t="shared" si="20"/>
        <v>86563.456200000001</v>
      </c>
      <c r="BR78" s="98">
        <f t="shared" si="20"/>
        <v>86563.456200000001</v>
      </c>
      <c r="BS78" s="98">
        <f t="shared" si="20"/>
        <v>86563.456200000001</v>
      </c>
      <c r="BT78" s="98">
        <f t="shared" si="20"/>
        <v>86563.456200000001</v>
      </c>
      <c r="BU78" s="98">
        <f t="shared" si="20"/>
        <v>86563.456200000001</v>
      </c>
    </row>
    <row r="79" spans="1:73" ht="13.8">
      <c r="A79" s="101" t="s">
        <v>247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>
        <f t="shared" ref="M79:Y79" si="21">$G$29</f>
        <v>14515.112000000001</v>
      </c>
      <c r="N79" s="98">
        <f t="shared" si="21"/>
        <v>14515.112000000001</v>
      </c>
      <c r="O79" s="98">
        <f t="shared" si="21"/>
        <v>14515.112000000001</v>
      </c>
      <c r="P79" s="98">
        <f t="shared" si="21"/>
        <v>14515.112000000001</v>
      </c>
      <c r="Q79" s="98">
        <f t="shared" si="21"/>
        <v>14515.112000000001</v>
      </c>
      <c r="R79" s="98">
        <f t="shared" si="21"/>
        <v>14515.112000000001</v>
      </c>
      <c r="S79" s="98">
        <f t="shared" si="21"/>
        <v>14515.112000000001</v>
      </c>
      <c r="T79" s="98">
        <f t="shared" si="21"/>
        <v>14515.112000000001</v>
      </c>
      <c r="U79" s="98">
        <f t="shared" si="21"/>
        <v>14515.112000000001</v>
      </c>
      <c r="V79" s="98">
        <f t="shared" si="21"/>
        <v>14515.112000000001</v>
      </c>
      <c r="W79" s="98">
        <f t="shared" si="21"/>
        <v>14515.112000000001</v>
      </c>
      <c r="X79" s="98">
        <f t="shared" si="21"/>
        <v>14515.112000000001</v>
      </c>
      <c r="Y79" s="98">
        <f t="shared" si="21"/>
        <v>14515.112000000001</v>
      </c>
      <c r="Z79" s="98">
        <f t="shared" ref="Z79:AK79" si="22">$G$30</f>
        <v>10886.333999999999</v>
      </c>
      <c r="AA79" s="98">
        <f t="shared" si="22"/>
        <v>10886.333999999999</v>
      </c>
      <c r="AB79" s="98">
        <f t="shared" si="22"/>
        <v>10886.333999999999</v>
      </c>
      <c r="AC79" s="98">
        <f t="shared" si="22"/>
        <v>10886.333999999999</v>
      </c>
      <c r="AD79" s="98">
        <f t="shared" si="22"/>
        <v>10886.333999999999</v>
      </c>
      <c r="AE79" s="98">
        <f t="shared" si="22"/>
        <v>10886.333999999999</v>
      </c>
      <c r="AF79" s="98">
        <f t="shared" si="22"/>
        <v>10886.333999999999</v>
      </c>
      <c r="AG79" s="98">
        <f t="shared" si="22"/>
        <v>10886.333999999999</v>
      </c>
      <c r="AH79" s="98">
        <f t="shared" si="22"/>
        <v>10886.333999999999</v>
      </c>
      <c r="AI79" s="98">
        <f t="shared" si="22"/>
        <v>10886.333999999999</v>
      </c>
      <c r="AJ79" s="98">
        <f t="shared" si="22"/>
        <v>10886.333999999999</v>
      </c>
      <c r="AK79" s="98">
        <f t="shared" si="22"/>
        <v>10886.333999999999</v>
      </c>
      <c r="AL79" s="98">
        <f t="shared" ref="AL79:BU79" si="23">$G$31</f>
        <v>7257.5560000000005</v>
      </c>
      <c r="AM79" s="98">
        <f t="shared" si="23"/>
        <v>7257.5560000000005</v>
      </c>
      <c r="AN79" s="98">
        <f t="shared" si="23"/>
        <v>7257.5560000000005</v>
      </c>
      <c r="AO79" s="98">
        <f t="shared" si="23"/>
        <v>7257.5560000000005</v>
      </c>
      <c r="AP79" s="98">
        <f t="shared" si="23"/>
        <v>7257.5560000000005</v>
      </c>
      <c r="AQ79" s="98">
        <f t="shared" si="23"/>
        <v>7257.5560000000005</v>
      </c>
      <c r="AR79" s="98">
        <f t="shared" si="23"/>
        <v>7257.5560000000005</v>
      </c>
      <c r="AS79" s="98">
        <f t="shared" si="23"/>
        <v>7257.5560000000005</v>
      </c>
      <c r="AT79" s="98">
        <f t="shared" si="23"/>
        <v>7257.5560000000005</v>
      </c>
      <c r="AU79" s="98">
        <f t="shared" si="23"/>
        <v>7257.5560000000005</v>
      </c>
      <c r="AV79" s="98">
        <f t="shared" si="23"/>
        <v>7257.5560000000005</v>
      </c>
      <c r="AW79" s="98">
        <f t="shared" si="23"/>
        <v>7257.5560000000005</v>
      </c>
      <c r="AX79" s="98">
        <f t="shared" si="23"/>
        <v>7257.5560000000005</v>
      </c>
      <c r="AY79" s="98">
        <f t="shared" si="23"/>
        <v>7257.5560000000005</v>
      </c>
      <c r="AZ79" s="98">
        <f t="shared" si="23"/>
        <v>7257.5560000000005</v>
      </c>
      <c r="BA79" s="98">
        <f t="shared" si="23"/>
        <v>7257.5560000000005</v>
      </c>
      <c r="BB79" s="98">
        <f t="shared" si="23"/>
        <v>7257.5560000000005</v>
      </c>
      <c r="BC79" s="98">
        <f t="shared" si="23"/>
        <v>7257.5560000000005</v>
      </c>
      <c r="BD79" s="98">
        <f t="shared" si="23"/>
        <v>7257.5560000000005</v>
      </c>
      <c r="BE79" s="98">
        <f t="shared" si="23"/>
        <v>7257.5560000000005</v>
      </c>
      <c r="BF79" s="98">
        <f t="shared" si="23"/>
        <v>7257.5560000000005</v>
      </c>
      <c r="BG79" s="98">
        <f t="shared" si="23"/>
        <v>7257.5560000000005</v>
      </c>
      <c r="BH79" s="98">
        <f t="shared" si="23"/>
        <v>7257.5560000000005</v>
      </c>
      <c r="BI79" s="98">
        <f t="shared" si="23"/>
        <v>7257.5560000000005</v>
      </c>
      <c r="BJ79" s="98">
        <f t="shared" si="23"/>
        <v>7257.5560000000005</v>
      </c>
      <c r="BK79" s="98">
        <f t="shared" si="23"/>
        <v>7257.5560000000005</v>
      </c>
      <c r="BL79" s="98">
        <f t="shared" si="23"/>
        <v>7257.5560000000005</v>
      </c>
      <c r="BM79" s="98">
        <f t="shared" si="23"/>
        <v>7257.5560000000005</v>
      </c>
      <c r="BN79" s="98">
        <f t="shared" si="23"/>
        <v>7257.5560000000005</v>
      </c>
      <c r="BO79" s="98">
        <f t="shared" si="23"/>
        <v>7257.5560000000005</v>
      </c>
      <c r="BP79" s="98">
        <f t="shared" si="23"/>
        <v>7257.5560000000005</v>
      </c>
      <c r="BQ79" s="98">
        <f t="shared" si="23"/>
        <v>7257.5560000000005</v>
      </c>
      <c r="BR79" s="98">
        <f t="shared" si="23"/>
        <v>7257.5560000000005</v>
      </c>
      <c r="BS79" s="98">
        <f t="shared" si="23"/>
        <v>7257.5560000000005</v>
      </c>
      <c r="BT79" s="98">
        <f t="shared" si="23"/>
        <v>7257.5560000000005</v>
      </c>
      <c r="BU79" s="98">
        <f t="shared" si="23"/>
        <v>7257.5560000000005</v>
      </c>
    </row>
    <row r="80" spans="1:73" ht="13.8">
      <c r="A80" s="102" t="s">
        <v>248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>
        <f t="shared" ref="M80:Y80" si="24">$G$36</f>
        <v>2903.0223999999998</v>
      </c>
      <c r="N80" s="98">
        <f t="shared" si="24"/>
        <v>2903.0223999999998</v>
      </c>
      <c r="O80" s="98">
        <f t="shared" si="24"/>
        <v>2903.0223999999998</v>
      </c>
      <c r="P80" s="98">
        <f t="shared" si="24"/>
        <v>2903.0223999999998</v>
      </c>
      <c r="Q80" s="98">
        <f t="shared" si="24"/>
        <v>2903.0223999999998</v>
      </c>
      <c r="R80" s="98">
        <f t="shared" si="24"/>
        <v>2903.0223999999998</v>
      </c>
      <c r="S80" s="98">
        <f t="shared" si="24"/>
        <v>2903.0223999999998</v>
      </c>
      <c r="T80" s="98">
        <f t="shared" si="24"/>
        <v>2903.0223999999998</v>
      </c>
      <c r="U80" s="98">
        <f t="shared" si="24"/>
        <v>2903.0223999999998</v>
      </c>
      <c r="V80" s="98">
        <f t="shared" si="24"/>
        <v>2903.0223999999998</v>
      </c>
      <c r="W80" s="98">
        <f t="shared" si="24"/>
        <v>2903.0223999999998</v>
      </c>
      <c r="X80" s="98">
        <f t="shared" si="24"/>
        <v>2903.0223999999998</v>
      </c>
      <c r="Y80" s="98">
        <f t="shared" si="24"/>
        <v>2903.0223999999998</v>
      </c>
      <c r="Z80" s="98">
        <f t="shared" ref="Z80:AK80" si="25">$G$37</f>
        <v>3084.4612999999999</v>
      </c>
      <c r="AA80" s="98">
        <f t="shared" si="25"/>
        <v>3084.4612999999999</v>
      </c>
      <c r="AB80" s="98">
        <f t="shared" si="25"/>
        <v>3084.4612999999999</v>
      </c>
      <c r="AC80" s="98">
        <f t="shared" si="25"/>
        <v>3084.4612999999999</v>
      </c>
      <c r="AD80" s="98">
        <f t="shared" si="25"/>
        <v>3084.4612999999999</v>
      </c>
      <c r="AE80" s="98">
        <f t="shared" si="25"/>
        <v>3084.4612999999999</v>
      </c>
      <c r="AF80" s="98">
        <f t="shared" si="25"/>
        <v>3084.4612999999999</v>
      </c>
      <c r="AG80" s="98">
        <f t="shared" si="25"/>
        <v>3084.4612999999999</v>
      </c>
      <c r="AH80" s="98">
        <f t="shared" si="25"/>
        <v>3084.4612999999999</v>
      </c>
      <c r="AI80" s="98">
        <f t="shared" si="25"/>
        <v>3084.4612999999999</v>
      </c>
      <c r="AJ80" s="98">
        <f t="shared" si="25"/>
        <v>3084.4612999999999</v>
      </c>
      <c r="AK80" s="98">
        <f t="shared" si="25"/>
        <v>3084.4612999999999</v>
      </c>
      <c r="AL80" s="98">
        <f t="shared" ref="AL80:BU80" si="26">$G$38</f>
        <v>3265.9002</v>
      </c>
      <c r="AM80" s="98">
        <f t="shared" si="26"/>
        <v>3265.9002</v>
      </c>
      <c r="AN80" s="98">
        <f t="shared" si="26"/>
        <v>3265.9002</v>
      </c>
      <c r="AO80" s="98">
        <f t="shared" si="26"/>
        <v>3265.9002</v>
      </c>
      <c r="AP80" s="98">
        <f t="shared" si="26"/>
        <v>3265.9002</v>
      </c>
      <c r="AQ80" s="98">
        <f t="shared" si="26"/>
        <v>3265.9002</v>
      </c>
      <c r="AR80" s="98">
        <f t="shared" si="26"/>
        <v>3265.9002</v>
      </c>
      <c r="AS80" s="98">
        <f t="shared" si="26"/>
        <v>3265.9002</v>
      </c>
      <c r="AT80" s="98">
        <f t="shared" si="26"/>
        <v>3265.9002</v>
      </c>
      <c r="AU80" s="98">
        <f t="shared" si="26"/>
        <v>3265.9002</v>
      </c>
      <c r="AV80" s="98">
        <f t="shared" si="26"/>
        <v>3265.9002</v>
      </c>
      <c r="AW80" s="98">
        <f t="shared" si="26"/>
        <v>3265.9002</v>
      </c>
      <c r="AX80" s="98">
        <f t="shared" si="26"/>
        <v>3265.9002</v>
      </c>
      <c r="AY80" s="98">
        <f t="shared" si="26"/>
        <v>3265.9002</v>
      </c>
      <c r="AZ80" s="98">
        <f t="shared" si="26"/>
        <v>3265.9002</v>
      </c>
      <c r="BA80" s="98">
        <f t="shared" si="26"/>
        <v>3265.9002</v>
      </c>
      <c r="BB80" s="98">
        <f t="shared" si="26"/>
        <v>3265.9002</v>
      </c>
      <c r="BC80" s="98">
        <f t="shared" si="26"/>
        <v>3265.9002</v>
      </c>
      <c r="BD80" s="98">
        <f t="shared" si="26"/>
        <v>3265.9002</v>
      </c>
      <c r="BE80" s="98">
        <f t="shared" si="26"/>
        <v>3265.9002</v>
      </c>
      <c r="BF80" s="98">
        <f t="shared" si="26"/>
        <v>3265.9002</v>
      </c>
      <c r="BG80" s="98">
        <f t="shared" si="26"/>
        <v>3265.9002</v>
      </c>
      <c r="BH80" s="98">
        <f t="shared" si="26"/>
        <v>3265.9002</v>
      </c>
      <c r="BI80" s="98">
        <f t="shared" si="26"/>
        <v>3265.9002</v>
      </c>
      <c r="BJ80" s="98">
        <f t="shared" si="26"/>
        <v>3265.9002</v>
      </c>
      <c r="BK80" s="98">
        <f t="shared" si="26"/>
        <v>3265.9002</v>
      </c>
      <c r="BL80" s="98">
        <f t="shared" si="26"/>
        <v>3265.9002</v>
      </c>
      <c r="BM80" s="98">
        <f t="shared" si="26"/>
        <v>3265.9002</v>
      </c>
      <c r="BN80" s="98">
        <f t="shared" si="26"/>
        <v>3265.9002</v>
      </c>
      <c r="BO80" s="98">
        <f t="shared" si="26"/>
        <v>3265.9002</v>
      </c>
      <c r="BP80" s="98">
        <f t="shared" si="26"/>
        <v>3265.9002</v>
      </c>
      <c r="BQ80" s="98">
        <f t="shared" si="26"/>
        <v>3265.9002</v>
      </c>
      <c r="BR80" s="98">
        <f t="shared" si="26"/>
        <v>3265.9002</v>
      </c>
      <c r="BS80" s="98">
        <f t="shared" si="26"/>
        <v>3265.9002</v>
      </c>
      <c r="BT80" s="98">
        <f t="shared" si="26"/>
        <v>3265.9002</v>
      </c>
      <c r="BU80" s="98">
        <f t="shared" si="26"/>
        <v>3265.9002</v>
      </c>
    </row>
    <row r="81" spans="1:73" ht="13.8">
      <c r="A81" s="101" t="s">
        <v>152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>
        <f t="shared" ref="M81:BU81" si="27">$G$42</f>
        <v>72140</v>
      </c>
      <c r="N81" s="98">
        <f t="shared" si="27"/>
        <v>72140</v>
      </c>
      <c r="O81" s="98">
        <f t="shared" si="27"/>
        <v>72140</v>
      </c>
      <c r="P81" s="98">
        <f t="shared" si="27"/>
        <v>72140</v>
      </c>
      <c r="Q81" s="98">
        <f t="shared" si="27"/>
        <v>72140</v>
      </c>
      <c r="R81" s="98">
        <f t="shared" si="27"/>
        <v>72140</v>
      </c>
      <c r="S81" s="98">
        <f t="shared" si="27"/>
        <v>72140</v>
      </c>
      <c r="T81" s="98">
        <f t="shared" si="27"/>
        <v>72140</v>
      </c>
      <c r="U81" s="98">
        <f t="shared" si="27"/>
        <v>72140</v>
      </c>
      <c r="V81" s="98">
        <f t="shared" si="27"/>
        <v>72140</v>
      </c>
      <c r="W81" s="98">
        <f t="shared" si="27"/>
        <v>72140</v>
      </c>
      <c r="X81" s="98">
        <f t="shared" si="27"/>
        <v>72140</v>
      </c>
      <c r="Y81" s="98">
        <f t="shared" si="27"/>
        <v>72140</v>
      </c>
      <c r="Z81" s="98">
        <f t="shared" si="27"/>
        <v>72140</v>
      </c>
      <c r="AA81" s="98">
        <f t="shared" si="27"/>
        <v>72140</v>
      </c>
      <c r="AB81" s="98">
        <f t="shared" si="27"/>
        <v>72140</v>
      </c>
      <c r="AC81" s="98">
        <f t="shared" si="27"/>
        <v>72140</v>
      </c>
      <c r="AD81" s="98">
        <f t="shared" si="27"/>
        <v>72140</v>
      </c>
      <c r="AE81" s="98">
        <f t="shared" si="27"/>
        <v>72140</v>
      </c>
      <c r="AF81" s="98">
        <f t="shared" si="27"/>
        <v>72140</v>
      </c>
      <c r="AG81" s="98">
        <f t="shared" si="27"/>
        <v>72140</v>
      </c>
      <c r="AH81" s="98">
        <f t="shared" si="27"/>
        <v>72140</v>
      </c>
      <c r="AI81" s="98">
        <f t="shared" si="27"/>
        <v>72140</v>
      </c>
      <c r="AJ81" s="98">
        <f t="shared" si="27"/>
        <v>72140</v>
      </c>
      <c r="AK81" s="98">
        <f t="shared" si="27"/>
        <v>72140</v>
      </c>
      <c r="AL81" s="98">
        <f t="shared" si="27"/>
        <v>72140</v>
      </c>
      <c r="AM81" s="98">
        <f t="shared" si="27"/>
        <v>72140</v>
      </c>
      <c r="AN81" s="98">
        <f t="shared" si="27"/>
        <v>72140</v>
      </c>
      <c r="AO81" s="98">
        <f t="shared" si="27"/>
        <v>72140</v>
      </c>
      <c r="AP81" s="98">
        <f t="shared" si="27"/>
        <v>72140</v>
      </c>
      <c r="AQ81" s="98">
        <f t="shared" si="27"/>
        <v>72140</v>
      </c>
      <c r="AR81" s="98">
        <f t="shared" si="27"/>
        <v>72140</v>
      </c>
      <c r="AS81" s="98">
        <f t="shared" si="27"/>
        <v>72140</v>
      </c>
      <c r="AT81" s="98">
        <f t="shared" si="27"/>
        <v>72140</v>
      </c>
      <c r="AU81" s="98">
        <f t="shared" si="27"/>
        <v>72140</v>
      </c>
      <c r="AV81" s="98">
        <f t="shared" si="27"/>
        <v>72140</v>
      </c>
      <c r="AW81" s="98">
        <f t="shared" si="27"/>
        <v>72140</v>
      </c>
      <c r="AX81" s="98">
        <f t="shared" si="27"/>
        <v>72140</v>
      </c>
      <c r="AY81" s="98">
        <f t="shared" si="27"/>
        <v>72140</v>
      </c>
      <c r="AZ81" s="98">
        <f t="shared" si="27"/>
        <v>72140</v>
      </c>
      <c r="BA81" s="98">
        <f t="shared" si="27"/>
        <v>72140</v>
      </c>
      <c r="BB81" s="98">
        <f t="shared" si="27"/>
        <v>72140</v>
      </c>
      <c r="BC81" s="98">
        <f t="shared" si="27"/>
        <v>72140</v>
      </c>
      <c r="BD81" s="98">
        <f t="shared" si="27"/>
        <v>72140</v>
      </c>
      <c r="BE81" s="98">
        <f t="shared" si="27"/>
        <v>72140</v>
      </c>
      <c r="BF81" s="98">
        <f t="shared" si="27"/>
        <v>72140</v>
      </c>
      <c r="BG81" s="98">
        <f t="shared" si="27"/>
        <v>72140</v>
      </c>
      <c r="BH81" s="98">
        <f t="shared" si="27"/>
        <v>72140</v>
      </c>
      <c r="BI81" s="98">
        <f t="shared" si="27"/>
        <v>72140</v>
      </c>
      <c r="BJ81" s="98">
        <f t="shared" si="27"/>
        <v>72140</v>
      </c>
      <c r="BK81" s="98">
        <f t="shared" si="27"/>
        <v>72140</v>
      </c>
      <c r="BL81" s="98">
        <f t="shared" si="27"/>
        <v>72140</v>
      </c>
      <c r="BM81" s="98">
        <f t="shared" si="27"/>
        <v>72140</v>
      </c>
      <c r="BN81" s="98">
        <f t="shared" si="27"/>
        <v>72140</v>
      </c>
      <c r="BO81" s="98">
        <f t="shared" si="27"/>
        <v>72140</v>
      </c>
      <c r="BP81" s="98">
        <f t="shared" si="27"/>
        <v>72140</v>
      </c>
      <c r="BQ81" s="98">
        <f t="shared" si="27"/>
        <v>72140</v>
      </c>
      <c r="BR81" s="98">
        <f t="shared" si="27"/>
        <v>72140</v>
      </c>
      <c r="BS81" s="98">
        <f t="shared" si="27"/>
        <v>72140</v>
      </c>
      <c r="BT81" s="98">
        <f t="shared" si="27"/>
        <v>72140</v>
      </c>
      <c r="BU81" s="98">
        <f t="shared" si="27"/>
        <v>72140</v>
      </c>
    </row>
    <row r="82" spans="1:73" ht="13.8">
      <c r="A82" s="101" t="s">
        <v>165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>
        <f t="shared" ref="M82:BU82" si="28">$G$55</f>
        <v>3900</v>
      </c>
      <c r="N82" s="98">
        <f t="shared" si="28"/>
        <v>3900</v>
      </c>
      <c r="O82" s="98">
        <f t="shared" si="28"/>
        <v>3900</v>
      </c>
      <c r="P82" s="98">
        <f t="shared" si="28"/>
        <v>3900</v>
      </c>
      <c r="Q82" s="98">
        <f t="shared" si="28"/>
        <v>3900</v>
      </c>
      <c r="R82" s="98">
        <f t="shared" si="28"/>
        <v>3900</v>
      </c>
      <c r="S82" s="98">
        <f t="shared" si="28"/>
        <v>3900</v>
      </c>
      <c r="T82" s="98">
        <f t="shared" si="28"/>
        <v>3900</v>
      </c>
      <c r="U82" s="98">
        <f t="shared" si="28"/>
        <v>3900</v>
      </c>
      <c r="V82" s="98">
        <f t="shared" si="28"/>
        <v>3900</v>
      </c>
      <c r="W82" s="98">
        <f t="shared" si="28"/>
        <v>3900</v>
      </c>
      <c r="X82" s="98">
        <f t="shared" si="28"/>
        <v>3900</v>
      </c>
      <c r="Y82" s="98">
        <f t="shared" si="28"/>
        <v>3900</v>
      </c>
      <c r="Z82" s="98">
        <f t="shared" si="28"/>
        <v>3900</v>
      </c>
      <c r="AA82" s="98">
        <f t="shared" si="28"/>
        <v>3900</v>
      </c>
      <c r="AB82" s="98">
        <f t="shared" si="28"/>
        <v>3900</v>
      </c>
      <c r="AC82" s="98">
        <f t="shared" si="28"/>
        <v>3900</v>
      </c>
      <c r="AD82" s="98">
        <f t="shared" si="28"/>
        <v>3900</v>
      </c>
      <c r="AE82" s="98">
        <f t="shared" si="28"/>
        <v>3900</v>
      </c>
      <c r="AF82" s="98">
        <f t="shared" si="28"/>
        <v>3900</v>
      </c>
      <c r="AG82" s="98">
        <f t="shared" si="28"/>
        <v>3900</v>
      </c>
      <c r="AH82" s="98">
        <f t="shared" si="28"/>
        <v>3900</v>
      </c>
      <c r="AI82" s="98">
        <f t="shared" si="28"/>
        <v>3900</v>
      </c>
      <c r="AJ82" s="98">
        <f t="shared" si="28"/>
        <v>3900</v>
      </c>
      <c r="AK82" s="98">
        <f t="shared" si="28"/>
        <v>3900</v>
      </c>
      <c r="AL82" s="98">
        <f t="shared" si="28"/>
        <v>3900</v>
      </c>
      <c r="AM82" s="98">
        <f t="shared" si="28"/>
        <v>3900</v>
      </c>
      <c r="AN82" s="98">
        <f t="shared" si="28"/>
        <v>3900</v>
      </c>
      <c r="AO82" s="98">
        <f t="shared" si="28"/>
        <v>3900</v>
      </c>
      <c r="AP82" s="98">
        <f t="shared" si="28"/>
        <v>3900</v>
      </c>
      <c r="AQ82" s="98">
        <f t="shared" si="28"/>
        <v>3900</v>
      </c>
      <c r="AR82" s="98">
        <f t="shared" si="28"/>
        <v>3900</v>
      </c>
      <c r="AS82" s="98">
        <f t="shared" si="28"/>
        <v>3900</v>
      </c>
      <c r="AT82" s="98">
        <f t="shared" si="28"/>
        <v>3900</v>
      </c>
      <c r="AU82" s="98">
        <f t="shared" si="28"/>
        <v>3900</v>
      </c>
      <c r="AV82" s="98">
        <f t="shared" si="28"/>
        <v>3900</v>
      </c>
      <c r="AW82" s="98">
        <f t="shared" si="28"/>
        <v>3900</v>
      </c>
      <c r="AX82" s="98">
        <f t="shared" si="28"/>
        <v>3900</v>
      </c>
      <c r="AY82" s="98">
        <f t="shared" si="28"/>
        <v>3900</v>
      </c>
      <c r="AZ82" s="98">
        <f t="shared" si="28"/>
        <v>3900</v>
      </c>
      <c r="BA82" s="98">
        <f t="shared" si="28"/>
        <v>3900</v>
      </c>
      <c r="BB82" s="98">
        <f t="shared" si="28"/>
        <v>3900</v>
      </c>
      <c r="BC82" s="98">
        <f t="shared" si="28"/>
        <v>3900</v>
      </c>
      <c r="BD82" s="98">
        <f t="shared" si="28"/>
        <v>3900</v>
      </c>
      <c r="BE82" s="98">
        <f t="shared" si="28"/>
        <v>3900</v>
      </c>
      <c r="BF82" s="98">
        <f t="shared" si="28"/>
        <v>3900</v>
      </c>
      <c r="BG82" s="98">
        <f t="shared" si="28"/>
        <v>3900</v>
      </c>
      <c r="BH82" s="98">
        <f t="shared" si="28"/>
        <v>3900</v>
      </c>
      <c r="BI82" s="98">
        <f t="shared" si="28"/>
        <v>3900</v>
      </c>
      <c r="BJ82" s="98">
        <f t="shared" si="28"/>
        <v>3900</v>
      </c>
      <c r="BK82" s="98">
        <f t="shared" si="28"/>
        <v>3900</v>
      </c>
      <c r="BL82" s="98">
        <f t="shared" si="28"/>
        <v>3900</v>
      </c>
      <c r="BM82" s="98">
        <f t="shared" si="28"/>
        <v>3900</v>
      </c>
      <c r="BN82" s="98">
        <f t="shared" si="28"/>
        <v>3900</v>
      </c>
      <c r="BO82" s="98">
        <f t="shared" si="28"/>
        <v>3900</v>
      </c>
      <c r="BP82" s="98">
        <f t="shared" si="28"/>
        <v>3900</v>
      </c>
      <c r="BQ82" s="98">
        <f t="shared" si="28"/>
        <v>3900</v>
      </c>
      <c r="BR82" s="98">
        <f t="shared" si="28"/>
        <v>3900</v>
      </c>
      <c r="BS82" s="98">
        <f t="shared" si="28"/>
        <v>3900</v>
      </c>
      <c r="BT82" s="98">
        <f t="shared" si="28"/>
        <v>3900</v>
      </c>
      <c r="BU82" s="98">
        <f t="shared" si="28"/>
        <v>3900</v>
      </c>
    </row>
    <row r="83" spans="1:73" ht="15.6">
      <c r="A83" s="126" t="s">
        <v>282</v>
      </c>
      <c r="B83" s="98"/>
      <c r="C83" s="98"/>
      <c r="D83" s="98"/>
      <c r="E83" s="98"/>
      <c r="F83" s="98"/>
      <c r="G83" s="98"/>
      <c r="H83" s="98">
        <f>E62</f>
        <v>94296.878980490001</v>
      </c>
      <c r="I83" s="98">
        <f>E63</f>
        <v>152528.17140844802</v>
      </c>
      <c r="J83" s="98">
        <f>E64</f>
        <v>150834.27455964801</v>
      </c>
      <c r="K83" s="98">
        <f>E65</f>
        <v>126667.51226889199</v>
      </c>
      <c r="L83" s="98">
        <f>E66</f>
        <v>214361.18776554204</v>
      </c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  <c r="BH83" s="98"/>
      <c r="BI83" s="98"/>
      <c r="BJ83" s="98"/>
      <c r="BK83" s="98"/>
      <c r="BL83" s="98"/>
      <c r="BM83" s="98"/>
      <c r="BN83" s="98"/>
      <c r="BO83" s="98"/>
      <c r="BP83" s="98"/>
      <c r="BQ83" s="98"/>
      <c r="BR83" s="98"/>
      <c r="BS83" s="98"/>
      <c r="BT83" s="98"/>
      <c r="BU83" s="98"/>
    </row>
    <row r="84" spans="1:73" ht="16.8">
      <c r="A84" s="103" t="s">
        <v>276</v>
      </c>
      <c r="B84" s="104">
        <f>B70-B73+B83</f>
        <v>-3304.6974749490591</v>
      </c>
      <c r="C84" s="104">
        <f t="shared" ref="C84:I84" si="29">C70-C73+C83</f>
        <v>-3304.6974749490591</v>
      </c>
      <c r="D84" s="104">
        <f t="shared" si="29"/>
        <v>-3304.6974749490591</v>
      </c>
      <c r="E84" s="104">
        <f t="shared" si="29"/>
        <v>-3304.6974749490591</v>
      </c>
      <c r="F84" s="104">
        <f t="shared" si="29"/>
        <v>-3304.6974749490591</v>
      </c>
      <c r="G84" s="104">
        <f t="shared" si="29"/>
        <v>-3304.6974749490591</v>
      </c>
      <c r="H84" s="104">
        <f t="shared" si="29"/>
        <v>-3304.6974749490619</v>
      </c>
      <c r="I84" s="104">
        <f t="shared" si="29"/>
        <v>-3304.6974749490619</v>
      </c>
      <c r="J84" s="104">
        <f t="shared" ref="J84" si="30">J70-J73+J83</f>
        <v>-3304.6974749490619</v>
      </c>
      <c r="K84" s="104">
        <f>K70-K73+K83</f>
        <v>-3304.6974749490619</v>
      </c>
      <c r="L84" s="104">
        <f t="shared" ref="L84" si="31">L70-L73+L83</f>
        <v>-1088.6333999999915</v>
      </c>
      <c r="M84" s="104">
        <f t="shared" ref="M84" si="32">M70-M73+M83</f>
        <v>2028.7921999999817</v>
      </c>
      <c r="N84" s="104">
        <f t="shared" ref="N84" si="33">N70-N73+N83</f>
        <v>3117.4255999999878</v>
      </c>
      <c r="O84" s="104">
        <f t="shared" ref="O84" si="34">O70-O73+O83</f>
        <v>3117.4255999999878</v>
      </c>
      <c r="P84" s="104">
        <f t="shared" ref="P84" si="35">P70-P73+P83</f>
        <v>3117.4255999999878</v>
      </c>
      <c r="Q84" s="104">
        <f t="shared" ref="Q84" si="36">Q70-Q73+Q83</f>
        <v>3117.4255999999878</v>
      </c>
      <c r="R84" s="104">
        <f t="shared" ref="R84" si="37">R70-R73+R83</f>
        <v>3117.4255999999878</v>
      </c>
      <c r="S84" s="104">
        <f t="shared" ref="S84" si="38">S70-S73+S83</f>
        <v>3117.4255999999878</v>
      </c>
      <c r="T84" s="104">
        <f t="shared" ref="T84" si="39">T70-T73+T83</f>
        <v>3117.4255999999878</v>
      </c>
      <c r="U84" s="104">
        <f t="shared" ref="U84" si="40">U70-U73+U83</f>
        <v>3117.4255999999878</v>
      </c>
      <c r="V84" s="104">
        <f t="shared" ref="V84" si="41">V70-V73+V83</f>
        <v>3117.4255999999878</v>
      </c>
      <c r="W84" s="104">
        <f t="shared" ref="W84" si="42">W70-W73+W83</f>
        <v>3117.4255999999878</v>
      </c>
      <c r="X84" s="104">
        <f t="shared" ref="X84" si="43">X70-X73+X83</f>
        <v>3117.4255999999878</v>
      </c>
      <c r="Y84" s="104">
        <f t="shared" ref="Y84" si="44">Y70-Y73+Y83</f>
        <v>3117.4255999999878</v>
      </c>
      <c r="Z84" s="104">
        <f t="shared" ref="Z84" si="45">Z70-Z73+Z83</f>
        <v>6564.7646999999997</v>
      </c>
      <c r="AA84" s="104">
        <f t="shared" ref="AA84" si="46">AA70-AA73+AA83</f>
        <v>6564.7646999999997</v>
      </c>
      <c r="AB84" s="104">
        <f t="shared" ref="AB84" si="47">AB70-AB73+AB83</f>
        <v>6564.7646999999997</v>
      </c>
      <c r="AC84" s="104">
        <f t="shared" ref="AC84" si="48">AC70-AC73+AC83</f>
        <v>6564.7646999999997</v>
      </c>
      <c r="AD84" s="104">
        <f t="shared" ref="AD84" si="49">AD70-AD73+AD83</f>
        <v>6564.7646999999997</v>
      </c>
      <c r="AE84" s="104">
        <f t="shared" ref="AE84" si="50">AE70-AE73+AE83</f>
        <v>6564.7646999999997</v>
      </c>
      <c r="AF84" s="104">
        <f t="shared" ref="AF84" si="51">AF70-AF73+AF83</f>
        <v>6564.7646999999997</v>
      </c>
      <c r="AG84" s="104">
        <f t="shared" ref="AG84" si="52">AG70-AG73+AG83</f>
        <v>6564.7646999999997</v>
      </c>
      <c r="AH84" s="104">
        <f t="shared" ref="AH84" si="53">AH70-AH73+AH83</f>
        <v>6564.7646999999997</v>
      </c>
      <c r="AI84" s="104">
        <f t="shared" ref="AI84" si="54">AI70-AI73+AI83</f>
        <v>6564.7646999999997</v>
      </c>
      <c r="AJ84" s="104">
        <f t="shared" ref="AJ84" si="55">AJ70-AJ73+AJ83</f>
        <v>6564.7646999999997</v>
      </c>
      <c r="AK84" s="104">
        <f t="shared" ref="AK84" si="56">AK70-AK73+AK83</f>
        <v>6564.7646999999997</v>
      </c>
      <c r="AL84" s="104">
        <f t="shared" ref="AL84" si="57">AL70-AL73+AL83</f>
        <v>10012.103799999997</v>
      </c>
      <c r="AM84" s="104">
        <f t="shared" ref="AM84" si="58">AM70-AM73+AM83</f>
        <v>10012.103799999997</v>
      </c>
      <c r="AN84" s="104">
        <f t="shared" ref="AN84" si="59">AN70-AN73+AN83</f>
        <v>10012.103799999997</v>
      </c>
      <c r="AO84" s="104">
        <f t="shared" ref="AO84" si="60">AO70-AO73+AO83</f>
        <v>10012.103799999997</v>
      </c>
      <c r="AP84" s="104">
        <f t="shared" ref="AP84" si="61">AP70-AP73+AP83</f>
        <v>10012.103799999997</v>
      </c>
      <c r="AQ84" s="104">
        <f t="shared" ref="AQ84" si="62">AQ70-AQ73+AQ83</f>
        <v>10012.103799999997</v>
      </c>
      <c r="AR84" s="104">
        <f t="shared" ref="AR84" si="63">AR70-AR73+AR83</f>
        <v>10012.103799999997</v>
      </c>
      <c r="AS84" s="104">
        <f t="shared" ref="AS84" si="64">AS70-AS73+AS83</f>
        <v>10012.103799999997</v>
      </c>
      <c r="AT84" s="104">
        <f t="shared" ref="AT84" si="65">AT70-AT73+AT83</f>
        <v>10012.103799999997</v>
      </c>
      <c r="AU84" s="104">
        <f t="shared" ref="AU84" si="66">AU70-AU73+AU83</f>
        <v>10012.103799999997</v>
      </c>
      <c r="AV84" s="104">
        <f t="shared" ref="AV84" si="67">AV70-AV73+AV83</f>
        <v>10012.103799999997</v>
      </c>
      <c r="AW84" s="104">
        <f t="shared" ref="AW84" si="68">AW70-AW73+AW83</f>
        <v>10012.103799999997</v>
      </c>
      <c r="AX84" s="104">
        <f t="shared" ref="AX84" si="69">AX70-AX73+AX83</f>
        <v>10012.103799999997</v>
      </c>
      <c r="AY84" s="104">
        <f t="shared" ref="AY84" si="70">AY70-AY73+AY83</f>
        <v>10012.103799999997</v>
      </c>
      <c r="AZ84" s="104">
        <f t="shared" ref="AZ84" si="71">AZ70-AZ73+AZ83</f>
        <v>10012.103799999997</v>
      </c>
      <c r="BA84" s="104">
        <f t="shared" ref="BA84" si="72">BA70-BA73+BA83</f>
        <v>10012.103799999997</v>
      </c>
      <c r="BB84" s="104">
        <f t="shared" ref="BB84" si="73">BB70-BB73+BB83</f>
        <v>10012.103799999997</v>
      </c>
      <c r="BC84" s="104">
        <f t="shared" ref="BC84" si="74">BC70-BC73+BC83</f>
        <v>10012.103799999997</v>
      </c>
      <c r="BD84" s="104">
        <f t="shared" ref="BD84" si="75">BD70-BD73+BD83</f>
        <v>10012.103799999997</v>
      </c>
      <c r="BE84" s="104">
        <f t="shared" ref="BE84" si="76">BE70-BE73+BE83</f>
        <v>10012.103799999997</v>
      </c>
      <c r="BF84" s="104">
        <f t="shared" ref="BF84" si="77">BF70-BF73+BF83</f>
        <v>10012.103799999997</v>
      </c>
      <c r="BG84" s="104">
        <f t="shared" ref="BG84" si="78">BG70-BG73+BG83</f>
        <v>10012.103799999997</v>
      </c>
      <c r="BH84" s="104">
        <f t="shared" ref="BH84" si="79">BH70-BH73+BH83</f>
        <v>10012.103799999997</v>
      </c>
      <c r="BI84" s="104">
        <f t="shared" ref="BI84" si="80">BI70-BI73+BI83</f>
        <v>10012.103799999997</v>
      </c>
      <c r="BJ84" s="104">
        <f t="shared" ref="BJ84" si="81">BJ70-BJ73+BJ83</f>
        <v>10012.103799999997</v>
      </c>
      <c r="BK84" s="104">
        <f t="shared" ref="BK84" si="82">BK70-BK73+BK83</f>
        <v>10012.103799999997</v>
      </c>
      <c r="BL84" s="104">
        <f t="shared" ref="BL84" si="83">BL70-BL73+BL83</f>
        <v>10012.103799999997</v>
      </c>
      <c r="BM84" s="104">
        <f t="shared" ref="BM84" si="84">BM70-BM73+BM83</f>
        <v>10012.103799999997</v>
      </c>
      <c r="BN84" s="104">
        <f t="shared" ref="BN84" si="85">BN70-BN73+BN83</f>
        <v>10012.103799999997</v>
      </c>
      <c r="BO84" s="104">
        <f t="shared" ref="BO84" si="86">BO70-BO73+BO83</f>
        <v>10012.103799999997</v>
      </c>
      <c r="BP84" s="104">
        <f t="shared" ref="BP84" si="87">BP70-BP73+BP83</f>
        <v>10012.103799999997</v>
      </c>
      <c r="BQ84" s="104">
        <f t="shared" ref="BQ84" si="88">BQ70-BQ73+BQ83</f>
        <v>10012.103799999997</v>
      </c>
      <c r="BR84" s="104">
        <f t="shared" ref="BR84" si="89">BR70-BR73+BR83</f>
        <v>10012.103799999997</v>
      </c>
      <c r="BS84" s="104">
        <f t="shared" ref="BS84" si="90">BS70-BS73+BS83</f>
        <v>10012.103799999997</v>
      </c>
      <c r="BT84" s="104">
        <f t="shared" ref="BT84" si="91">BT70-BT73+BT83</f>
        <v>10012.103799999997</v>
      </c>
      <c r="BU84" s="104">
        <f t="shared" ref="BU84" si="92">BU70-BU73+BU83</f>
        <v>10012.103799999997</v>
      </c>
    </row>
    <row r="85" spans="1:73" s="193" customFormat="1" ht="16.8">
      <c r="A85" s="196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N85" s="197"/>
      <c r="BO85" s="197"/>
      <c r="BP85" s="197"/>
      <c r="BQ85" s="197"/>
      <c r="BR85" s="197"/>
      <c r="BS85" s="197"/>
      <c r="BT85" s="197"/>
      <c r="BU85" s="197"/>
    </row>
    <row r="86" spans="1:73" s="193" customFormat="1" ht="16.8">
      <c r="A86" s="196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  <c r="BU86" s="197"/>
    </row>
    <row r="87" spans="1:73" s="193" customFormat="1" ht="16.8">
      <c r="A87" s="196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</row>
    <row r="88" spans="1:73" s="193" customFormat="1" ht="16.8">
      <c r="A88" s="196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  <c r="BU88" s="197"/>
    </row>
    <row r="89" spans="1:73" s="193" customFormat="1" ht="16.8">
      <c r="A89" s="196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  <c r="BU89" s="197"/>
    </row>
    <row r="90" spans="1:73" s="193" customFormat="1" ht="16.8">
      <c r="A90" s="196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</row>
    <row r="91" spans="1:73" s="193" customFormat="1" ht="16.8">
      <c r="A91" s="196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</row>
    <row r="92" spans="1:73" s="193" customFormat="1" ht="16.8">
      <c r="A92" s="196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</row>
    <row r="93" spans="1:73" s="193" customFormat="1" ht="16.8">
      <c r="A93" s="196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7"/>
    </row>
    <row r="94" spans="1:73" s="193" customFormat="1" ht="16.8">
      <c r="A94" s="196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  <c r="BU94" s="197"/>
    </row>
    <row r="95" spans="1:73" s="193" customFormat="1" ht="16.8">
      <c r="A95" s="196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</row>
    <row r="96" spans="1:73" s="193" customFormat="1" ht="16.8">
      <c r="A96" s="196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</row>
    <row r="97" spans="1:74" s="193" customFormat="1" ht="15.75" customHeight="1"/>
    <row r="98" spans="1:74" ht="22.8">
      <c r="A98" s="138" t="s">
        <v>295</v>
      </c>
      <c r="B98" s="137">
        <f>SUM(M79:M82)</f>
        <v>93458.13440000001</v>
      </c>
    </row>
    <row r="99" spans="1:74" ht="15.6">
      <c r="A99" s="105"/>
      <c r="B99" s="106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</row>
    <row r="100" spans="1:74" ht="22.8">
      <c r="A100" s="56" t="s">
        <v>249</v>
      </c>
      <c r="B100" s="106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</row>
    <row r="101" spans="1:74" ht="22.8">
      <c r="A101" s="167" t="s">
        <v>289</v>
      </c>
      <c r="B101" s="108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10"/>
      <c r="BS101" s="110"/>
      <c r="BT101" s="110"/>
      <c r="BU101" s="110"/>
    </row>
    <row r="102" spans="1:74" ht="15.6">
      <c r="A102" s="127" t="s">
        <v>280</v>
      </c>
      <c r="B102" s="128">
        <f>SUM(H77:L77)</f>
        <v>738688.02498302015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9"/>
      <c r="BN102" s="109"/>
      <c r="BO102" s="109"/>
      <c r="BP102" s="109"/>
      <c r="BQ102" s="109"/>
      <c r="BR102" s="110"/>
      <c r="BS102" s="110"/>
      <c r="BT102" s="110"/>
      <c r="BU102" s="110"/>
    </row>
    <row r="103" spans="1:74" ht="15.6">
      <c r="A103" s="165"/>
      <c r="B103" s="166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  <c r="BI103" s="109"/>
      <c r="BJ103" s="109"/>
      <c r="BK103" s="109"/>
      <c r="BL103" s="109"/>
      <c r="BM103" s="109"/>
      <c r="BN103" s="109"/>
      <c r="BO103" s="109"/>
      <c r="BP103" s="109"/>
      <c r="BQ103" s="109"/>
      <c r="BR103" s="110"/>
      <c r="BS103" s="110"/>
      <c r="BT103" s="110"/>
      <c r="BU103" s="110"/>
    </row>
    <row r="104" spans="1:74" ht="17.399999999999999">
      <c r="A104" s="167" t="s">
        <v>290</v>
      </c>
      <c r="B104" s="186" t="s">
        <v>301</v>
      </c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  <c r="BI104" s="109"/>
      <c r="BJ104" s="109"/>
      <c r="BK104" s="109"/>
      <c r="BL104" s="109"/>
      <c r="BM104" s="109"/>
      <c r="BN104" s="109"/>
      <c r="BO104" s="109"/>
      <c r="BP104" s="109"/>
      <c r="BQ104" s="109"/>
      <c r="BR104" s="110"/>
      <c r="BS104" s="110"/>
      <c r="BT104" s="110"/>
      <c r="BU104" s="110"/>
    </row>
    <row r="105" spans="1:74" ht="15.6">
      <c r="A105" s="127" t="s">
        <v>270</v>
      </c>
      <c r="B105" s="181" t="s">
        <v>302</v>
      </c>
      <c r="C105" s="182">
        <f>SUM(B75:M76)</f>
        <v>35224.24154949058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9"/>
      <c r="BN105" s="109"/>
      <c r="BO105" s="109"/>
      <c r="BP105" s="109"/>
      <c r="BQ105" s="109"/>
      <c r="BR105" s="109"/>
      <c r="BS105" s="110"/>
      <c r="BT105" s="110"/>
      <c r="BU105" s="110"/>
      <c r="BV105" s="110"/>
    </row>
    <row r="106" spans="1:74" ht="15.6">
      <c r="A106" s="127" t="s">
        <v>271</v>
      </c>
      <c r="B106" s="181" t="s">
        <v>303</v>
      </c>
      <c r="C106" s="182">
        <f>B98</f>
        <v>93458.13440000001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9"/>
      <c r="BN106" s="109"/>
      <c r="BO106" s="109"/>
      <c r="BP106" s="109"/>
      <c r="BQ106" s="109"/>
      <c r="BR106" s="109"/>
      <c r="BS106" s="110"/>
      <c r="BT106" s="110"/>
      <c r="BU106" s="110"/>
      <c r="BV106" s="110"/>
    </row>
    <row r="107" spans="1:74" ht="17.399999999999999">
      <c r="A107" s="183" t="s">
        <v>250</v>
      </c>
      <c r="B107" s="187" t="s">
        <v>302</v>
      </c>
      <c r="C107" s="184">
        <f>ABS(SUM(C105:C106))</f>
        <v>128682.37594949058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  <c r="BI107" s="109"/>
      <c r="BJ107" s="109"/>
      <c r="BK107" s="109"/>
      <c r="BL107" s="109"/>
      <c r="BM107" s="109"/>
      <c r="BN107" s="109"/>
      <c r="BO107" s="109"/>
      <c r="BP107" s="109"/>
      <c r="BQ107" s="109"/>
      <c r="BR107" s="109"/>
      <c r="BS107" s="110"/>
      <c r="BT107" s="110"/>
      <c r="BU107" s="110"/>
      <c r="BV107" s="110"/>
    </row>
    <row r="108" spans="1:74" ht="18" customHeight="1">
      <c r="A108" s="112"/>
      <c r="B108" s="108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  <c r="BI108" s="109"/>
      <c r="BJ108" s="109"/>
      <c r="BK108" s="193"/>
      <c r="BL108" s="109"/>
      <c r="BM108" s="109"/>
      <c r="BN108" s="109"/>
      <c r="BO108" s="109"/>
      <c r="BP108" s="109"/>
      <c r="BQ108" s="109"/>
      <c r="BR108" s="110"/>
      <c r="BS108" s="131"/>
      <c r="BT108" s="110"/>
      <c r="BU108" s="110"/>
    </row>
    <row r="109" spans="1:74" ht="28.2">
      <c r="A109" s="125" t="s">
        <v>296</v>
      </c>
      <c r="B109" s="108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68" t="s">
        <v>291</v>
      </c>
      <c r="N109" s="130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30" t="s">
        <v>297</v>
      </c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94"/>
      <c r="BL109" s="109"/>
      <c r="BM109" s="109"/>
      <c r="BN109" s="109"/>
      <c r="BO109" s="109"/>
      <c r="BP109" s="109"/>
      <c r="BQ109" s="109"/>
      <c r="BR109" s="110"/>
      <c r="BS109" s="132"/>
      <c r="BT109" s="110"/>
      <c r="BU109" s="110"/>
    </row>
    <row r="110" spans="1:74" ht="13.8">
      <c r="B110" s="94" t="s">
        <v>169</v>
      </c>
      <c r="C110" s="95" t="s">
        <v>170</v>
      </c>
      <c r="D110" s="94" t="s">
        <v>171</v>
      </c>
      <c r="E110" s="95" t="s">
        <v>172</v>
      </c>
      <c r="F110" s="94" t="s">
        <v>173</v>
      </c>
      <c r="G110" s="95" t="s">
        <v>174</v>
      </c>
      <c r="H110" s="94" t="s">
        <v>175</v>
      </c>
      <c r="I110" s="95" t="s">
        <v>176</v>
      </c>
      <c r="J110" s="94" t="s">
        <v>177</v>
      </c>
      <c r="K110" s="95" t="s">
        <v>178</v>
      </c>
      <c r="L110" s="94" t="s">
        <v>179</v>
      </c>
      <c r="M110" s="95" t="s">
        <v>180</v>
      </c>
      <c r="N110" s="94" t="s">
        <v>181</v>
      </c>
      <c r="O110" s="95" t="s">
        <v>182</v>
      </c>
      <c r="P110" s="94" t="s">
        <v>183</v>
      </c>
      <c r="Q110" s="95" t="s">
        <v>184</v>
      </c>
      <c r="R110" s="94" t="s">
        <v>185</v>
      </c>
      <c r="S110" s="95" t="s">
        <v>186</v>
      </c>
      <c r="T110" s="94" t="s">
        <v>187</v>
      </c>
      <c r="U110" s="95" t="s">
        <v>188</v>
      </c>
      <c r="V110" s="94" t="s">
        <v>189</v>
      </c>
      <c r="W110" s="95" t="s">
        <v>190</v>
      </c>
      <c r="X110" s="94" t="s">
        <v>191</v>
      </c>
      <c r="Y110" s="95" t="s">
        <v>192</v>
      </c>
      <c r="Z110" s="94" t="s">
        <v>193</v>
      </c>
      <c r="AA110" s="95" t="s">
        <v>194</v>
      </c>
      <c r="AB110" s="94" t="s">
        <v>195</v>
      </c>
      <c r="AC110" s="95" t="s">
        <v>196</v>
      </c>
      <c r="AD110" s="94" t="s">
        <v>197</v>
      </c>
      <c r="AE110" s="95" t="s">
        <v>198</v>
      </c>
      <c r="AF110" s="94" t="s">
        <v>199</v>
      </c>
      <c r="AG110" s="95" t="s">
        <v>200</v>
      </c>
      <c r="AH110" s="94" t="s">
        <v>201</v>
      </c>
      <c r="AI110" s="95" t="s">
        <v>202</v>
      </c>
      <c r="AJ110" s="94" t="s">
        <v>203</v>
      </c>
      <c r="AK110" s="95" t="s">
        <v>204</v>
      </c>
      <c r="AL110" s="94" t="s">
        <v>205</v>
      </c>
      <c r="AM110" s="95" t="s">
        <v>206</v>
      </c>
      <c r="AN110" s="94" t="s">
        <v>207</v>
      </c>
      <c r="AO110" s="95" t="s">
        <v>208</v>
      </c>
      <c r="AP110" s="94" t="s">
        <v>209</v>
      </c>
      <c r="AQ110" s="95" t="s">
        <v>210</v>
      </c>
      <c r="AR110" s="94" t="s">
        <v>211</v>
      </c>
      <c r="AS110" s="95" t="s">
        <v>212</v>
      </c>
      <c r="AT110" s="94" t="s">
        <v>213</v>
      </c>
      <c r="AU110" s="95" t="s">
        <v>214</v>
      </c>
      <c r="AV110" s="94" t="s">
        <v>215</v>
      </c>
      <c r="AW110" s="95" t="s">
        <v>216</v>
      </c>
      <c r="AX110" s="94" t="s">
        <v>217</v>
      </c>
      <c r="AY110" s="95" t="s">
        <v>218</v>
      </c>
      <c r="AZ110" s="94" t="s">
        <v>219</v>
      </c>
      <c r="BA110" s="95" t="s">
        <v>220</v>
      </c>
      <c r="BB110" s="95" t="s">
        <v>221</v>
      </c>
      <c r="BC110" s="94" t="s">
        <v>222</v>
      </c>
      <c r="BD110" s="95" t="s">
        <v>223</v>
      </c>
      <c r="BE110" s="95" t="s">
        <v>224</v>
      </c>
      <c r="BF110" s="94" t="s">
        <v>225</v>
      </c>
      <c r="BG110" s="95" t="s">
        <v>226</v>
      </c>
      <c r="BH110" s="95" t="s">
        <v>227</v>
      </c>
      <c r="BI110" s="94" t="s">
        <v>228</v>
      </c>
      <c r="BJ110" s="95" t="s">
        <v>229</v>
      </c>
      <c r="BK110" s="195" t="s">
        <v>230</v>
      </c>
      <c r="BL110" s="94" t="s">
        <v>231</v>
      </c>
      <c r="BM110" s="95" t="s">
        <v>232</v>
      </c>
      <c r="BN110" s="95" t="s">
        <v>233</v>
      </c>
      <c r="BO110" s="94" t="s">
        <v>234</v>
      </c>
      <c r="BP110" s="95" t="s">
        <v>235</v>
      </c>
      <c r="BQ110" s="95" t="s">
        <v>236</v>
      </c>
      <c r="BR110" s="133" t="s">
        <v>237</v>
      </c>
      <c r="BS110" s="134" t="s">
        <v>238</v>
      </c>
      <c r="BT110" s="133" t="s">
        <v>239</v>
      </c>
      <c r="BU110" s="95" t="s">
        <v>240</v>
      </c>
    </row>
    <row r="111" spans="1:74" ht="16.8">
      <c r="A111" s="129" t="s">
        <v>272</v>
      </c>
      <c r="B111" s="119">
        <f>B84</f>
        <v>-3304.6974749490591</v>
      </c>
      <c r="C111" s="119">
        <f t="shared" ref="C111:BN111" si="93">C84</f>
        <v>-3304.6974749490591</v>
      </c>
      <c r="D111" s="119">
        <f t="shared" si="93"/>
        <v>-3304.6974749490591</v>
      </c>
      <c r="E111" s="119">
        <f t="shared" si="93"/>
        <v>-3304.6974749490591</v>
      </c>
      <c r="F111" s="119">
        <f t="shared" si="93"/>
        <v>-3304.6974749490591</v>
      </c>
      <c r="G111" s="119">
        <f t="shared" si="93"/>
        <v>-3304.6974749490591</v>
      </c>
      <c r="H111" s="119">
        <f t="shared" si="93"/>
        <v>-3304.6974749490619</v>
      </c>
      <c r="I111" s="119">
        <f t="shared" si="93"/>
        <v>-3304.6974749490619</v>
      </c>
      <c r="J111" s="119">
        <f t="shared" si="93"/>
        <v>-3304.6974749490619</v>
      </c>
      <c r="K111" s="119">
        <f t="shared" si="93"/>
        <v>-3304.6974749490619</v>
      </c>
      <c r="L111" s="119">
        <f>L84</f>
        <v>-1088.6333999999915</v>
      </c>
      <c r="M111" s="119">
        <f>M84</f>
        <v>2028.7921999999817</v>
      </c>
      <c r="N111" s="119">
        <f>N84</f>
        <v>3117.4255999999878</v>
      </c>
      <c r="O111" s="119">
        <f>O84</f>
        <v>3117.4255999999878</v>
      </c>
      <c r="P111" s="119">
        <f t="shared" si="93"/>
        <v>3117.4255999999878</v>
      </c>
      <c r="Q111" s="119">
        <f t="shared" si="93"/>
        <v>3117.4255999999878</v>
      </c>
      <c r="R111" s="119">
        <f t="shared" si="93"/>
        <v>3117.4255999999878</v>
      </c>
      <c r="S111" s="119">
        <f t="shared" si="93"/>
        <v>3117.4255999999878</v>
      </c>
      <c r="T111" s="119">
        <f t="shared" si="93"/>
        <v>3117.4255999999878</v>
      </c>
      <c r="U111" s="119">
        <f t="shared" si="93"/>
        <v>3117.4255999999878</v>
      </c>
      <c r="V111" s="119">
        <f t="shared" si="93"/>
        <v>3117.4255999999878</v>
      </c>
      <c r="W111" s="119">
        <f t="shared" si="93"/>
        <v>3117.4255999999878</v>
      </c>
      <c r="X111" s="119">
        <f t="shared" si="93"/>
        <v>3117.4255999999878</v>
      </c>
      <c r="Y111" s="119">
        <f t="shared" si="93"/>
        <v>3117.4255999999878</v>
      </c>
      <c r="Z111" s="119">
        <f t="shared" si="93"/>
        <v>6564.7646999999997</v>
      </c>
      <c r="AA111" s="119">
        <f t="shared" si="93"/>
        <v>6564.7646999999997</v>
      </c>
      <c r="AB111" s="119">
        <f t="shared" si="93"/>
        <v>6564.7646999999997</v>
      </c>
      <c r="AC111" s="119">
        <f t="shared" si="93"/>
        <v>6564.7646999999997</v>
      </c>
      <c r="AD111" s="119">
        <f t="shared" si="93"/>
        <v>6564.7646999999997</v>
      </c>
      <c r="AE111" s="119">
        <f t="shared" si="93"/>
        <v>6564.7646999999997</v>
      </c>
      <c r="AF111" s="119">
        <f t="shared" si="93"/>
        <v>6564.7646999999997</v>
      </c>
      <c r="AG111" s="119">
        <f t="shared" si="93"/>
        <v>6564.7646999999997</v>
      </c>
      <c r="AH111" s="119">
        <f t="shared" si="93"/>
        <v>6564.7646999999997</v>
      </c>
      <c r="AI111" s="119">
        <f t="shared" si="93"/>
        <v>6564.7646999999997</v>
      </c>
      <c r="AJ111" s="119">
        <f t="shared" si="93"/>
        <v>6564.7646999999997</v>
      </c>
      <c r="AK111" s="119">
        <f t="shared" si="93"/>
        <v>6564.7646999999997</v>
      </c>
      <c r="AL111" s="119">
        <f t="shared" si="93"/>
        <v>10012.103799999997</v>
      </c>
      <c r="AM111" s="119">
        <f t="shared" si="93"/>
        <v>10012.103799999997</v>
      </c>
      <c r="AN111" s="119">
        <f t="shared" si="93"/>
        <v>10012.103799999997</v>
      </c>
      <c r="AO111" s="119">
        <f t="shared" si="93"/>
        <v>10012.103799999997</v>
      </c>
      <c r="AP111" s="119">
        <f t="shared" si="93"/>
        <v>10012.103799999997</v>
      </c>
      <c r="AQ111" s="119">
        <f t="shared" si="93"/>
        <v>10012.103799999997</v>
      </c>
      <c r="AR111" s="119">
        <f t="shared" si="93"/>
        <v>10012.103799999997</v>
      </c>
      <c r="AS111" s="119">
        <f t="shared" si="93"/>
        <v>10012.103799999997</v>
      </c>
      <c r="AT111" s="119">
        <f t="shared" si="93"/>
        <v>10012.103799999997</v>
      </c>
      <c r="AU111" s="119">
        <f t="shared" si="93"/>
        <v>10012.103799999997</v>
      </c>
      <c r="AV111" s="119">
        <f t="shared" si="93"/>
        <v>10012.103799999997</v>
      </c>
      <c r="AW111" s="119">
        <f t="shared" si="93"/>
        <v>10012.103799999997</v>
      </c>
      <c r="AX111" s="119">
        <f t="shared" si="93"/>
        <v>10012.103799999997</v>
      </c>
      <c r="AY111" s="119">
        <f t="shared" si="93"/>
        <v>10012.103799999997</v>
      </c>
      <c r="AZ111" s="119">
        <f t="shared" si="93"/>
        <v>10012.103799999997</v>
      </c>
      <c r="BA111" s="119">
        <f t="shared" si="93"/>
        <v>10012.103799999997</v>
      </c>
      <c r="BB111" s="119">
        <f t="shared" si="93"/>
        <v>10012.103799999997</v>
      </c>
      <c r="BC111" s="119">
        <f t="shared" si="93"/>
        <v>10012.103799999997</v>
      </c>
      <c r="BD111" s="119">
        <f t="shared" si="93"/>
        <v>10012.103799999997</v>
      </c>
      <c r="BE111" s="119">
        <f t="shared" si="93"/>
        <v>10012.103799999997</v>
      </c>
      <c r="BF111" s="119">
        <f t="shared" si="93"/>
        <v>10012.103799999997</v>
      </c>
      <c r="BG111" s="119">
        <f t="shared" si="93"/>
        <v>10012.103799999997</v>
      </c>
      <c r="BH111" s="119">
        <f t="shared" si="93"/>
        <v>10012.103799999997</v>
      </c>
      <c r="BI111" s="119">
        <f t="shared" si="93"/>
        <v>10012.103799999997</v>
      </c>
      <c r="BJ111" s="119">
        <f t="shared" si="93"/>
        <v>10012.103799999997</v>
      </c>
      <c r="BK111" s="119">
        <f t="shared" si="93"/>
        <v>10012.103799999997</v>
      </c>
      <c r="BL111" s="119">
        <f t="shared" si="93"/>
        <v>10012.103799999997</v>
      </c>
      <c r="BM111" s="119">
        <f t="shared" si="93"/>
        <v>10012.103799999997</v>
      </c>
      <c r="BN111" s="119">
        <f t="shared" si="93"/>
        <v>10012.103799999997</v>
      </c>
      <c r="BO111" s="119">
        <f t="shared" ref="BO111:BU111" si="94">BO84</f>
        <v>10012.103799999997</v>
      </c>
      <c r="BP111" s="119">
        <f t="shared" si="94"/>
        <v>10012.103799999997</v>
      </c>
      <c r="BQ111" s="119">
        <f t="shared" si="94"/>
        <v>10012.103799999997</v>
      </c>
      <c r="BR111" s="119">
        <f t="shared" si="94"/>
        <v>10012.103799999997</v>
      </c>
      <c r="BS111" s="119">
        <f t="shared" si="94"/>
        <v>10012.103799999997</v>
      </c>
      <c r="BT111" s="119">
        <f t="shared" si="94"/>
        <v>10012.103799999997</v>
      </c>
      <c r="BU111" s="119">
        <f t="shared" si="94"/>
        <v>10012.103799999997</v>
      </c>
    </row>
    <row r="112" spans="1:74" ht="15.6">
      <c r="A112" s="127" t="s">
        <v>298</v>
      </c>
      <c r="B112" s="119">
        <f>C105</f>
        <v>35224.24154949058</v>
      </c>
      <c r="C112" s="119">
        <f>C105</f>
        <v>35224.24154949058</v>
      </c>
      <c r="D112" s="119">
        <f>C105</f>
        <v>35224.24154949058</v>
      </c>
      <c r="E112" s="119">
        <f>C105</f>
        <v>35224.24154949058</v>
      </c>
      <c r="F112" s="119">
        <f>C105</f>
        <v>35224.24154949058</v>
      </c>
      <c r="G112" s="119">
        <f>C105</f>
        <v>35224.24154949058</v>
      </c>
      <c r="H112" s="119">
        <f>C105</f>
        <v>35224.24154949058</v>
      </c>
      <c r="I112" s="119">
        <f>C105</f>
        <v>35224.24154949058</v>
      </c>
      <c r="J112" s="119">
        <f>C105</f>
        <v>35224.24154949058</v>
      </c>
      <c r="K112" s="119">
        <f>C105</f>
        <v>35224.24154949058</v>
      </c>
      <c r="L112" s="119">
        <f>C105</f>
        <v>35224.24154949058</v>
      </c>
      <c r="M112" s="119">
        <f>C105</f>
        <v>35224.24154949058</v>
      </c>
      <c r="N112" s="119">
        <f>C105</f>
        <v>35224.24154949058</v>
      </c>
      <c r="O112" s="119">
        <f>C105</f>
        <v>35224.24154949058</v>
      </c>
      <c r="P112" s="119">
        <f>C105</f>
        <v>35224.24154949058</v>
      </c>
      <c r="Q112" s="119">
        <f>C105</f>
        <v>35224.24154949058</v>
      </c>
      <c r="R112" s="119">
        <f>C105</f>
        <v>35224.24154949058</v>
      </c>
      <c r="S112" s="119">
        <f>C105</f>
        <v>35224.24154949058</v>
      </c>
      <c r="T112" s="119">
        <f>C105</f>
        <v>35224.24154949058</v>
      </c>
      <c r="U112" s="119">
        <f>C105</f>
        <v>35224.24154949058</v>
      </c>
      <c r="V112" s="119">
        <f>C105</f>
        <v>35224.24154949058</v>
      </c>
      <c r="W112" s="119">
        <f>C105</f>
        <v>35224.24154949058</v>
      </c>
      <c r="X112" s="119">
        <f>C105</f>
        <v>35224.24154949058</v>
      </c>
      <c r="Y112" s="119">
        <f>C105</f>
        <v>35224.24154949058</v>
      </c>
      <c r="Z112" s="119">
        <f>C105</f>
        <v>35224.24154949058</v>
      </c>
      <c r="AA112" s="119">
        <f>C105</f>
        <v>35224.24154949058</v>
      </c>
      <c r="AB112" s="119">
        <f>C105</f>
        <v>35224.24154949058</v>
      </c>
      <c r="AC112" s="119">
        <f>C105</f>
        <v>35224.24154949058</v>
      </c>
      <c r="AD112" s="119">
        <f>C105</f>
        <v>35224.24154949058</v>
      </c>
      <c r="AE112" s="119">
        <f>C105</f>
        <v>35224.24154949058</v>
      </c>
      <c r="AF112" s="119">
        <f>C105</f>
        <v>35224.24154949058</v>
      </c>
      <c r="AG112" s="119">
        <f>C105</f>
        <v>35224.24154949058</v>
      </c>
      <c r="AH112" s="119">
        <f>C105</f>
        <v>35224.24154949058</v>
      </c>
      <c r="AI112" s="119">
        <f>C105</f>
        <v>35224.24154949058</v>
      </c>
      <c r="AJ112" s="119">
        <f>C105</f>
        <v>35224.24154949058</v>
      </c>
      <c r="AK112" s="119">
        <f>C105</f>
        <v>35224.24154949058</v>
      </c>
      <c r="AL112" s="119">
        <f>C105</f>
        <v>35224.24154949058</v>
      </c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  <c r="BI112" s="119"/>
      <c r="BJ112" s="119"/>
      <c r="BK112" s="119"/>
      <c r="BL112" s="119"/>
      <c r="BM112" s="119"/>
      <c r="BN112" s="119"/>
      <c r="BO112" s="119"/>
      <c r="BP112" s="119"/>
      <c r="BQ112" s="119"/>
      <c r="BR112" s="119"/>
      <c r="BS112" s="119"/>
      <c r="BT112" s="119"/>
      <c r="BU112" s="119"/>
    </row>
    <row r="113" spans="1:73" ht="15.6">
      <c r="A113" s="127" t="s">
        <v>299</v>
      </c>
      <c r="B113" s="119">
        <v>0</v>
      </c>
      <c r="C113" s="119">
        <v>0</v>
      </c>
      <c r="D113" s="119">
        <v>0</v>
      </c>
      <c r="E113" s="119">
        <v>0</v>
      </c>
      <c r="F113" s="119">
        <v>0</v>
      </c>
      <c r="G113" s="119">
        <v>0</v>
      </c>
      <c r="H113" s="119">
        <v>0</v>
      </c>
      <c r="I113" s="119">
        <v>0</v>
      </c>
      <c r="J113" s="119">
        <v>0</v>
      </c>
      <c r="K113" s="119">
        <v>0</v>
      </c>
      <c r="L113" s="119">
        <v>0</v>
      </c>
      <c r="M113" s="119">
        <f>C106</f>
        <v>93458.13440000001</v>
      </c>
      <c r="N113" s="119">
        <f>C106</f>
        <v>93458.13440000001</v>
      </c>
      <c r="O113" s="119">
        <f>C106</f>
        <v>93458.13440000001</v>
      </c>
      <c r="P113" s="119">
        <f>C106</f>
        <v>93458.13440000001</v>
      </c>
      <c r="Q113" s="119">
        <f>C106</f>
        <v>93458.13440000001</v>
      </c>
      <c r="R113" s="119">
        <f>C106</f>
        <v>93458.13440000001</v>
      </c>
      <c r="S113" s="119">
        <f>C106</f>
        <v>93458.13440000001</v>
      </c>
      <c r="T113" s="119">
        <f>C106</f>
        <v>93458.13440000001</v>
      </c>
      <c r="U113" s="119">
        <f>C106</f>
        <v>93458.13440000001</v>
      </c>
      <c r="V113" s="119">
        <f>C106</f>
        <v>93458.13440000001</v>
      </c>
      <c r="W113" s="119">
        <f>C106</f>
        <v>93458.13440000001</v>
      </c>
      <c r="X113" s="119">
        <f>C106</f>
        <v>93458.13440000001</v>
      </c>
      <c r="Y113" s="119">
        <f>C106</f>
        <v>93458.13440000001</v>
      </c>
      <c r="Z113" s="119">
        <f>C106</f>
        <v>93458.13440000001</v>
      </c>
      <c r="AA113" s="119">
        <f>C106</f>
        <v>93458.13440000001</v>
      </c>
      <c r="AB113" s="119">
        <f>C106</f>
        <v>93458.13440000001</v>
      </c>
      <c r="AC113" s="119">
        <f>C106</f>
        <v>93458.13440000001</v>
      </c>
      <c r="AD113" s="119">
        <f>C106</f>
        <v>93458.13440000001</v>
      </c>
      <c r="AE113" s="119">
        <f>C106</f>
        <v>93458.13440000001</v>
      </c>
      <c r="AF113" s="119">
        <f>C106</f>
        <v>93458.13440000001</v>
      </c>
      <c r="AG113" s="119">
        <f>C106</f>
        <v>93458.13440000001</v>
      </c>
      <c r="AH113" s="119">
        <f>C106</f>
        <v>93458.13440000001</v>
      </c>
      <c r="AI113" s="119">
        <f>C106</f>
        <v>93458.13440000001</v>
      </c>
      <c r="AJ113" s="119">
        <f>C106</f>
        <v>93458.13440000001</v>
      </c>
      <c r="AK113" s="119">
        <f>C106</f>
        <v>93458.13440000001</v>
      </c>
      <c r="AL113" s="119">
        <f>C106</f>
        <v>93458.13440000001</v>
      </c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</row>
    <row r="114" spans="1:73" ht="15.6">
      <c r="A114" s="185" t="s">
        <v>300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>
        <f>M111</f>
        <v>2028.7921999999817</v>
      </c>
      <c r="N114" s="119">
        <f>N111</f>
        <v>3117.4255999999878</v>
      </c>
      <c r="O114" s="119">
        <f>O111</f>
        <v>3117.4255999999878</v>
      </c>
      <c r="P114" s="119">
        <f t="shared" ref="P114:X114" si="95">P111</f>
        <v>3117.4255999999878</v>
      </c>
      <c r="Q114" s="119">
        <f t="shared" si="95"/>
        <v>3117.4255999999878</v>
      </c>
      <c r="R114" s="119">
        <f t="shared" si="95"/>
        <v>3117.4255999999878</v>
      </c>
      <c r="S114" s="119">
        <f t="shared" si="95"/>
        <v>3117.4255999999878</v>
      </c>
      <c r="T114" s="119">
        <f t="shared" si="95"/>
        <v>3117.4255999999878</v>
      </c>
      <c r="U114" s="119">
        <f t="shared" si="95"/>
        <v>3117.4255999999878</v>
      </c>
      <c r="V114" s="119">
        <f t="shared" si="95"/>
        <v>3117.4255999999878</v>
      </c>
      <c r="W114" s="119">
        <f t="shared" si="95"/>
        <v>3117.4255999999878</v>
      </c>
      <c r="X114" s="119">
        <f t="shared" si="95"/>
        <v>3117.4255999999878</v>
      </c>
      <c r="Y114" s="119">
        <f>Y111</f>
        <v>3117.4255999999878</v>
      </c>
      <c r="Z114" s="119">
        <f>Z111</f>
        <v>6564.7646999999997</v>
      </c>
      <c r="AA114" s="119">
        <f t="shared" ref="AA114:AL114" si="96">AA111</f>
        <v>6564.7646999999997</v>
      </c>
      <c r="AB114" s="119">
        <f t="shared" si="96"/>
        <v>6564.7646999999997</v>
      </c>
      <c r="AC114" s="119">
        <f t="shared" si="96"/>
        <v>6564.7646999999997</v>
      </c>
      <c r="AD114" s="119">
        <f t="shared" si="96"/>
        <v>6564.7646999999997</v>
      </c>
      <c r="AE114" s="119">
        <f t="shared" si="96"/>
        <v>6564.7646999999997</v>
      </c>
      <c r="AF114" s="119">
        <f t="shared" si="96"/>
        <v>6564.7646999999997</v>
      </c>
      <c r="AG114" s="119">
        <f t="shared" si="96"/>
        <v>6564.7646999999997</v>
      </c>
      <c r="AH114" s="119">
        <f t="shared" si="96"/>
        <v>6564.7646999999997</v>
      </c>
      <c r="AI114" s="119">
        <f t="shared" si="96"/>
        <v>6564.7646999999997</v>
      </c>
      <c r="AJ114" s="119">
        <f t="shared" si="96"/>
        <v>6564.7646999999997</v>
      </c>
      <c r="AK114" s="119">
        <f t="shared" si="96"/>
        <v>6564.7646999999997</v>
      </c>
      <c r="AL114" s="119">
        <f t="shared" si="96"/>
        <v>10012.103799999997</v>
      </c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9"/>
      <c r="BT114" s="119"/>
      <c r="BU114" s="119"/>
    </row>
    <row r="115" spans="1:73" ht="15.6">
      <c r="A115" s="126" t="s">
        <v>304</v>
      </c>
      <c r="B115" s="113">
        <f t="shared" ref="B115:L115" si="97">SUM(B112:B113)</f>
        <v>35224.24154949058</v>
      </c>
      <c r="C115" s="113">
        <f t="shared" si="97"/>
        <v>35224.24154949058</v>
      </c>
      <c r="D115" s="113">
        <f t="shared" si="97"/>
        <v>35224.24154949058</v>
      </c>
      <c r="E115" s="113">
        <f t="shared" si="97"/>
        <v>35224.24154949058</v>
      </c>
      <c r="F115" s="113">
        <f t="shared" si="97"/>
        <v>35224.24154949058</v>
      </c>
      <c r="G115" s="113">
        <f t="shared" si="97"/>
        <v>35224.24154949058</v>
      </c>
      <c r="H115" s="113">
        <f t="shared" si="97"/>
        <v>35224.24154949058</v>
      </c>
      <c r="I115" s="113">
        <f t="shared" si="97"/>
        <v>35224.24154949058</v>
      </c>
      <c r="J115" s="113">
        <f t="shared" si="97"/>
        <v>35224.24154949058</v>
      </c>
      <c r="K115" s="113">
        <f t="shared" si="97"/>
        <v>35224.24154949058</v>
      </c>
      <c r="L115" s="113">
        <f t="shared" si="97"/>
        <v>35224.24154949058</v>
      </c>
      <c r="M115" s="113">
        <f>SUM(M112:M113)-M114</f>
        <v>126653.5837494906</v>
      </c>
      <c r="N115" s="113">
        <f>M115-N114</f>
        <v>123536.15814949061</v>
      </c>
      <c r="O115" s="113">
        <f>N115-O114</f>
        <v>120418.73254949063</v>
      </c>
      <c r="P115" s="113">
        <f t="shared" ref="P115:W115" si="98">O115-P114</f>
        <v>117301.30694949064</v>
      </c>
      <c r="Q115" s="113">
        <f t="shared" si="98"/>
        <v>114183.88134949065</v>
      </c>
      <c r="R115" s="113">
        <f t="shared" si="98"/>
        <v>111066.45574949066</v>
      </c>
      <c r="S115" s="113">
        <f t="shared" si="98"/>
        <v>107949.03014949067</v>
      </c>
      <c r="T115" s="113">
        <f t="shared" si="98"/>
        <v>104831.60454949069</v>
      </c>
      <c r="U115" s="113">
        <f t="shared" si="98"/>
        <v>101714.1789494907</v>
      </c>
      <c r="V115" s="113">
        <f t="shared" si="98"/>
        <v>98596.753349490711</v>
      </c>
      <c r="W115" s="113">
        <f t="shared" si="98"/>
        <v>95479.327749490723</v>
      </c>
      <c r="X115" s="113">
        <f>W115-X114</f>
        <v>92361.902149490736</v>
      </c>
      <c r="Y115" s="113">
        <f t="shared" ref="Y115:AL115" si="99">X115-Y114</f>
        <v>89244.476549490748</v>
      </c>
      <c r="Z115" s="113">
        <f t="shared" si="99"/>
        <v>82679.711849490748</v>
      </c>
      <c r="AA115" s="113">
        <f t="shared" si="99"/>
        <v>76114.947149490748</v>
      </c>
      <c r="AB115" s="113">
        <f t="shared" si="99"/>
        <v>69550.182449490749</v>
      </c>
      <c r="AC115" s="113">
        <f t="shared" si="99"/>
        <v>62985.417749490749</v>
      </c>
      <c r="AD115" s="113">
        <f t="shared" si="99"/>
        <v>56420.653049490749</v>
      </c>
      <c r="AE115" s="113">
        <f t="shared" si="99"/>
        <v>49855.88834949075</v>
      </c>
      <c r="AF115" s="113">
        <f t="shared" si="99"/>
        <v>43291.12364949075</v>
      </c>
      <c r="AG115" s="113">
        <f t="shared" si="99"/>
        <v>36726.35894949075</v>
      </c>
      <c r="AH115" s="113">
        <f t="shared" si="99"/>
        <v>30161.59424949075</v>
      </c>
      <c r="AI115" s="113">
        <f t="shared" si="99"/>
        <v>23596.829549490751</v>
      </c>
      <c r="AJ115" s="113">
        <f t="shared" si="99"/>
        <v>17032.064849490751</v>
      </c>
      <c r="AK115" s="113">
        <f t="shared" si="99"/>
        <v>10467.300149490751</v>
      </c>
      <c r="AL115" s="113">
        <f t="shared" si="99"/>
        <v>455.19634949075407</v>
      </c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</row>
    <row r="116" spans="1:73" ht="15.6">
      <c r="A116" s="97" t="s">
        <v>251</v>
      </c>
      <c r="B116" s="111">
        <f>-(B115*0.015)</f>
        <v>-528.3636232423587</v>
      </c>
      <c r="C116" s="111">
        <f>-(C115*0.015)</f>
        <v>-528.3636232423587</v>
      </c>
      <c r="D116" s="111">
        <f t="shared" ref="D116:L116" si="100">-(D115*0.015)</f>
        <v>-528.3636232423587</v>
      </c>
      <c r="E116" s="111">
        <f t="shared" si="100"/>
        <v>-528.3636232423587</v>
      </c>
      <c r="F116" s="111">
        <f t="shared" si="100"/>
        <v>-528.3636232423587</v>
      </c>
      <c r="G116" s="111">
        <f t="shared" si="100"/>
        <v>-528.3636232423587</v>
      </c>
      <c r="H116" s="111">
        <f t="shared" si="100"/>
        <v>-528.3636232423587</v>
      </c>
      <c r="I116" s="111">
        <f t="shared" si="100"/>
        <v>-528.3636232423587</v>
      </c>
      <c r="J116" s="111">
        <f t="shared" si="100"/>
        <v>-528.3636232423587</v>
      </c>
      <c r="K116" s="111">
        <f t="shared" si="100"/>
        <v>-528.3636232423587</v>
      </c>
      <c r="L116" s="111">
        <f t="shared" si="100"/>
        <v>-528.3636232423587</v>
      </c>
      <c r="M116" s="111">
        <f>-(M115*0.015)</f>
        <v>-1899.803756242359</v>
      </c>
      <c r="N116" s="111">
        <f>-(N115*0.015)</f>
        <v>-1853.0423722423591</v>
      </c>
      <c r="O116" s="111">
        <f>-(O115*0.015)</f>
        <v>-1806.2809882423594</v>
      </c>
      <c r="P116" s="111">
        <f t="shared" ref="P116:V116" si="101">-(P115*0.015)</f>
        <v>-1759.5196042423595</v>
      </c>
      <c r="Q116" s="111">
        <f t="shared" si="101"/>
        <v>-1712.7582202423596</v>
      </c>
      <c r="R116" s="111">
        <f t="shared" si="101"/>
        <v>-1665.9968362423599</v>
      </c>
      <c r="S116" s="111">
        <f t="shared" si="101"/>
        <v>-1619.23545224236</v>
      </c>
      <c r="T116" s="111">
        <f t="shared" si="101"/>
        <v>-1572.4740682423603</v>
      </c>
      <c r="U116" s="111">
        <f t="shared" si="101"/>
        <v>-1525.7126842423604</v>
      </c>
      <c r="V116" s="111">
        <f t="shared" si="101"/>
        <v>-1478.9513002423605</v>
      </c>
      <c r="W116" s="111">
        <f>-(W115*0.015)</f>
        <v>-1432.1899162423608</v>
      </c>
      <c r="X116" s="111">
        <f>-(X115*0.015)</f>
        <v>-1385.4285322423609</v>
      </c>
      <c r="Y116" s="111">
        <f>-(Y115*0.015)</f>
        <v>-1338.6671482423612</v>
      </c>
      <c r="Z116" s="111">
        <f t="shared" ref="Z116:BU116" si="102">-(Z115*0.015)</f>
        <v>-1240.1956777423611</v>
      </c>
      <c r="AA116" s="111">
        <f t="shared" si="102"/>
        <v>-1141.7242072423612</v>
      </c>
      <c r="AB116" s="111">
        <f t="shared" si="102"/>
        <v>-1043.2527367423611</v>
      </c>
      <c r="AC116" s="111">
        <f t="shared" si="102"/>
        <v>-944.7812662423612</v>
      </c>
      <c r="AD116" s="111">
        <f t="shared" si="102"/>
        <v>-846.30979574236119</v>
      </c>
      <c r="AE116" s="111">
        <f t="shared" si="102"/>
        <v>-747.83832524236118</v>
      </c>
      <c r="AF116" s="111">
        <f t="shared" si="102"/>
        <v>-649.36685474236117</v>
      </c>
      <c r="AG116" s="111">
        <f t="shared" si="102"/>
        <v>-550.89538424236127</v>
      </c>
      <c r="AH116" s="111">
        <f t="shared" si="102"/>
        <v>-452.42391374236126</v>
      </c>
      <c r="AI116" s="111">
        <f t="shared" si="102"/>
        <v>-353.95244324236126</v>
      </c>
      <c r="AJ116" s="111">
        <f t="shared" si="102"/>
        <v>-255.48097274236125</v>
      </c>
      <c r="AK116" s="111">
        <f t="shared" si="102"/>
        <v>-157.00950224236126</v>
      </c>
      <c r="AL116" s="111">
        <f t="shared" si="102"/>
        <v>-6.8279452423613112</v>
      </c>
      <c r="AM116" s="111">
        <f t="shared" si="102"/>
        <v>0</v>
      </c>
      <c r="AN116" s="111">
        <f t="shared" si="102"/>
        <v>0</v>
      </c>
      <c r="AO116" s="111">
        <f t="shared" si="102"/>
        <v>0</v>
      </c>
      <c r="AP116" s="111">
        <f t="shared" si="102"/>
        <v>0</v>
      </c>
      <c r="AQ116" s="111">
        <f t="shared" si="102"/>
        <v>0</v>
      </c>
      <c r="AR116" s="111">
        <f t="shared" si="102"/>
        <v>0</v>
      </c>
      <c r="AS116" s="111">
        <f t="shared" si="102"/>
        <v>0</v>
      </c>
      <c r="AT116" s="111">
        <f t="shared" si="102"/>
        <v>0</v>
      </c>
      <c r="AU116" s="111">
        <f t="shared" si="102"/>
        <v>0</v>
      </c>
      <c r="AV116" s="111">
        <f t="shared" si="102"/>
        <v>0</v>
      </c>
      <c r="AW116" s="111">
        <f t="shared" si="102"/>
        <v>0</v>
      </c>
      <c r="AX116" s="111">
        <f t="shared" si="102"/>
        <v>0</v>
      </c>
      <c r="AY116" s="111">
        <f t="shared" si="102"/>
        <v>0</v>
      </c>
      <c r="AZ116" s="111">
        <f t="shared" si="102"/>
        <v>0</v>
      </c>
      <c r="BA116" s="111">
        <f t="shared" si="102"/>
        <v>0</v>
      </c>
      <c r="BB116" s="111">
        <f t="shared" si="102"/>
        <v>0</v>
      </c>
      <c r="BC116" s="111">
        <f t="shared" si="102"/>
        <v>0</v>
      </c>
      <c r="BD116" s="111">
        <f t="shared" si="102"/>
        <v>0</v>
      </c>
      <c r="BE116" s="111">
        <f t="shared" si="102"/>
        <v>0</v>
      </c>
      <c r="BF116" s="111">
        <f t="shared" si="102"/>
        <v>0</v>
      </c>
      <c r="BG116" s="111">
        <f t="shared" si="102"/>
        <v>0</v>
      </c>
      <c r="BH116" s="111">
        <f>-(BH115*0.015)</f>
        <v>0</v>
      </c>
      <c r="BI116" s="111">
        <f t="shared" si="102"/>
        <v>0</v>
      </c>
      <c r="BJ116" s="111">
        <f t="shared" si="102"/>
        <v>0</v>
      </c>
      <c r="BK116" s="111">
        <f t="shared" si="102"/>
        <v>0</v>
      </c>
      <c r="BL116" s="111">
        <f t="shared" si="102"/>
        <v>0</v>
      </c>
      <c r="BM116" s="111">
        <f t="shared" si="102"/>
        <v>0</v>
      </c>
      <c r="BN116" s="111">
        <f t="shared" si="102"/>
        <v>0</v>
      </c>
      <c r="BO116" s="111">
        <f t="shared" si="102"/>
        <v>0</v>
      </c>
      <c r="BP116" s="111">
        <f t="shared" si="102"/>
        <v>0</v>
      </c>
      <c r="BQ116" s="111">
        <f t="shared" si="102"/>
        <v>0</v>
      </c>
      <c r="BR116" s="111">
        <f t="shared" si="102"/>
        <v>0</v>
      </c>
      <c r="BS116" s="111">
        <f t="shared" si="102"/>
        <v>0</v>
      </c>
      <c r="BT116" s="111">
        <f t="shared" si="102"/>
        <v>0</v>
      </c>
      <c r="BU116" s="111">
        <f t="shared" si="102"/>
        <v>0</v>
      </c>
    </row>
    <row r="117" spans="1:73" ht="16.8">
      <c r="A117" s="129" t="s">
        <v>273</v>
      </c>
      <c r="B117" s="111">
        <f t="shared" ref="B117:L117" si="103">B116+B111</f>
        <v>-3833.0610981914178</v>
      </c>
      <c r="C117" s="111">
        <f t="shared" si="103"/>
        <v>-3833.0610981914178</v>
      </c>
      <c r="D117" s="111">
        <f t="shared" si="103"/>
        <v>-3833.0610981914178</v>
      </c>
      <c r="E117" s="111">
        <f t="shared" si="103"/>
        <v>-3833.0610981914178</v>
      </c>
      <c r="F117" s="111">
        <f t="shared" si="103"/>
        <v>-3833.0610981914178</v>
      </c>
      <c r="G117" s="111">
        <f t="shared" si="103"/>
        <v>-3833.0610981914178</v>
      </c>
      <c r="H117" s="111">
        <f t="shared" si="103"/>
        <v>-3833.0610981914206</v>
      </c>
      <c r="I117" s="111">
        <f t="shared" si="103"/>
        <v>-3833.0610981914206</v>
      </c>
      <c r="J117" s="111">
        <f t="shared" si="103"/>
        <v>-3833.0610981914206</v>
      </c>
      <c r="K117" s="111">
        <f t="shared" si="103"/>
        <v>-3833.0610981914206</v>
      </c>
      <c r="L117" s="111">
        <f t="shared" si="103"/>
        <v>-1616.9970232423502</v>
      </c>
      <c r="M117" s="111">
        <f>M116</f>
        <v>-1899.803756242359</v>
      </c>
      <c r="N117" s="111">
        <f t="shared" ref="N117:W117" si="104">N116</f>
        <v>-1853.0423722423591</v>
      </c>
      <c r="O117" s="111">
        <f t="shared" si="104"/>
        <v>-1806.2809882423594</v>
      </c>
      <c r="P117" s="111">
        <f t="shared" si="104"/>
        <v>-1759.5196042423595</v>
      </c>
      <c r="Q117" s="111">
        <f t="shared" si="104"/>
        <v>-1712.7582202423596</v>
      </c>
      <c r="R117" s="111">
        <f t="shared" si="104"/>
        <v>-1665.9968362423599</v>
      </c>
      <c r="S117" s="111">
        <f t="shared" si="104"/>
        <v>-1619.23545224236</v>
      </c>
      <c r="T117" s="111">
        <f t="shared" si="104"/>
        <v>-1572.4740682423603</v>
      </c>
      <c r="U117" s="111">
        <f t="shared" si="104"/>
        <v>-1525.7126842423604</v>
      </c>
      <c r="V117" s="111">
        <f t="shared" si="104"/>
        <v>-1478.9513002423605</v>
      </c>
      <c r="W117" s="111">
        <f t="shared" si="104"/>
        <v>-1432.1899162423608</v>
      </c>
      <c r="X117" s="111">
        <f>X116</f>
        <v>-1385.4285322423609</v>
      </c>
      <c r="Y117" s="111">
        <f>Y116</f>
        <v>-1338.6671482423612</v>
      </c>
      <c r="Z117" s="111">
        <f>Z116</f>
        <v>-1240.1956777423611</v>
      </c>
      <c r="AA117" s="111">
        <f t="shared" ref="AA117:AK117" si="105">AA116</f>
        <v>-1141.7242072423612</v>
      </c>
      <c r="AB117" s="111">
        <f t="shared" si="105"/>
        <v>-1043.2527367423611</v>
      </c>
      <c r="AC117" s="111">
        <f t="shared" si="105"/>
        <v>-944.7812662423612</v>
      </c>
      <c r="AD117" s="111">
        <f t="shared" si="105"/>
        <v>-846.30979574236119</v>
      </c>
      <c r="AE117" s="111">
        <f t="shared" si="105"/>
        <v>-747.83832524236118</v>
      </c>
      <c r="AF117" s="111">
        <f t="shared" si="105"/>
        <v>-649.36685474236117</v>
      </c>
      <c r="AG117" s="111">
        <f t="shared" si="105"/>
        <v>-550.89538424236127</v>
      </c>
      <c r="AH117" s="111">
        <f t="shared" si="105"/>
        <v>-452.42391374236126</v>
      </c>
      <c r="AI117" s="111">
        <f t="shared" si="105"/>
        <v>-353.95244324236126</v>
      </c>
      <c r="AJ117" s="111">
        <f t="shared" si="105"/>
        <v>-255.48097274236125</v>
      </c>
      <c r="AK117" s="111">
        <f t="shared" si="105"/>
        <v>-157.00950224236126</v>
      </c>
      <c r="AL117" s="111">
        <f>AL116</f>
        <v>-6.8279452423613112</v>
      </c>
      <c r="AM117" s="111">
        <f>AM111</f>
        <v>10012.103799999997</v>
      </c>
      <c r="AN117" s="111">
        <f t="shared" ref="AN117:BU117" si="106">AN111</f>
        <v>10012.103799999997</v>
      </c>
      <c r="AO117" s="111">
        <f t="shared" si="106"/>
        <v>10012.103799999997</v>
      </c>
      <c r="AP117" s="111">
        <f t="shared" si="106"/>
        <v>10012.103799999997</v>
      </c>
      <c r="AQ117" s="111">
        <f t="shared" si="106"/>
        <v>10012.103799999997</v>
      </c>
      <c r="AR117" s="111">
        <f t="shared" si="106"/>
        <v>10012.103799999997</v>
      </c>
      <c r="AS117" s="111">
        <f t="shared" si="106"/>
        <v>10012.103799999997</v>
      </c>
      <c r="AT117" s="111">
        <f t="shared" si="106"/>
        <v>10012.103799999997</v>
      </c>
      <c r="AU117" s="111">
        <f t="shared" si="106"/>
        <v>10012.103799999997</v>
      </c>
      <c r="AV117" s="111">
        <f t="shared" si="106"/>
        <v>10012.103799999997</v>
      </c>
      <c r="AW117" s="111">
        <f t="shared" si="106"/>
        <v>10012.103799999997</v>
      </c>
      <c r="AX117" s="111">
        <f t="shared" si="106"/>
        <v>10012.103799999997</v>
      </c>
      <c r="AY117" s="111">
        <f t="shared" si="106"/>
        <v>10012.103799999997</v>
      </c>
      <c r="AZ117" s="111">
        <f t="shared" si="106"/>
        <v>10012.103799999997</v>
      </c>
      <c r="BA117" s="111">
        <f t="shared" si="106"/>
        <v>10012.103799999997</v>
      </c>
      <c r="BB117" s="111">
        <f t="shared" si="106"/>
        <v>10012.103799999997</v>
      </c>
      <c r="BC117" s="111">
        <f t="shared" si="106"/>
        <v>10012.103799999997</v>
      </c>
      <c r="BD117" s="111">
        <f t="shared" si="106"/>
        <v>10012.103799999997</v>
      </c>
      <c r="BE117" s="111">
        <f t="shared" si="106"/>
        <v>10012.103799999997</v>
      </c>
      <c r="BF117" s="111">
        <f t="shared" si="106"/>
        <v>10012.103799999997</v>
      </c>
      <c r="BG117" s="111">
        <f t="shared" si="106"/>
        <v>10012.103799999997</v>
      </c>
      <c r="BH117" s="111">
        <f t="shared" si="106"/>
        <v>10012.103799999997</v>
      </c>
      <c r="BI117" s="111">
        <f t="shared" si="106"/>
        <v>10012.103799999997</v>
      </c>
      <c r="BJ117" s="111">
        <f t="shared" si="106"/>
        <v>10012.103799999997</v>
      </c>
      <c r="BK117" s="111">
        <f t="shared" si="106"/>
        <v>10012.103799999997</v>
      </c>
      <c r="BL117" s="111">
        <f t="shared" si="106"/>
        <v>10012.103799999997</v>
      </c>
      <c r="BM117" s="111">
        <f t="shared" si="106"/>
        <v>10012.103799999997</v>
      </c>
      <c r="BN117" s="111">
        <f t="shared" si="106"/>
        <v>10012.103799999997</v>
      </c>
      <c r="BO117" s="111">
        <f t="shared" si="106"/>
        <v>10012.103799999997</v>
      </c>
      <c r="BP117" s="111">
        <f t="shared" si="106"/>
        <v>10012.103799999997</v>
      </c>
      <c r="BQ117" s="111">
        <f t="shared" si="106"/>
        <v>10012.103799999997</v>
      </c>
      <c r="BR117" s="111">
        <f t="shared" si="106"/>
        <v>10012.103799999997</v>
      </c>
      <c r="BS117" s="111">
        <f t="shared" si="106"/>
        <v>10012.103799999997</v>
      </c>
      <c r="BT117" s="111">
        <f t="shared" si="106"/>
        <v>10012.103799999997</v>
      </c>
      <c r="BU117" s="111">
        <f t="shared" si="106"/>
        <v>10012.103799999997</v>
      </c>
    </row>
    <row r="122" spans="1:73" ht="15.6">
      <c r="A122" s="115"/>
      <c r="B122" s="115"/>
      <c r="C122" s="15"/>
      <c r="D122" s="15"/>
      <c r="E122" s="15"/>
      <c r="F122" s="15"/>
      <c r="G122" s="15"/>
      <c r="H122" s="15"/>
      <c r="I122" s="15"/>
    </row>
    <row r="123" spans="1:73" ht="15.6">
      <c r="A123" s="115"/>
      <c r="B123" s="115"/>
      <c r="C123" s="15"/>
      <c r="D123" s="15"/>
      <c r="E123" s="15"/>
      <c r="F123" s="15"/>
      <c r="G123" s="15"/>
      <c r="H123" s="15"/>
      <c r="I123" s="15"/>
    </row>
    <row r="124" spans="1:73" ht="15.6">
      <c r="A124" s="115"/>
      <c r="B124" s="115"/>
      <c r="C124" s="15"/>
      <c r="D124" s="15"/>
      <c r="E124" s="15"/>
      <c r="F124" s="15"/>
      <c r="G124" s="15"/>
      <c r="H124" s="15"/>
      <c r="I124" s="15"/>
    </row>
    <row r="125" spans="1:73" ht="15.6">
      <c r="A125" s="115"/>
      <c r="B125" s="115"/>
      <c r="C125" s="15"/>
      <c r="D125" s="15"/>
      <c r="E125" s="15"/>
      <c r="F125" s="15"/>
      <c r="G125" s="15"/>
      <c r="H125" s="15"/>
      <c r="I125" s="15"/>
    </row>
    <row r="126" spans="1:73" ht="15.6">
      <c r="A126" s="115"/>
      <c r="B126" s="115"/>
      <c r="C126" s="15"/>
      <c r="D126" s="15"/>
      <c r="E126" s="15"/>
      <c r="F126" s="15"/>
      <c r="G126" s="15"/>
      <c r="H126" s="15"/>
      <c r="I126" s="15"/>
    </row>
    <row r="127" spans="1:73" ht="15.6">
      <c r="A127" s="115"/>
      <c r="B127" s="115"/>
      <c r="C127" s="15"/>
      <c r="D127" s="15"/>
      <c r="E127" s="15"/>
      <c r="F127" s="15"/>
      <c r="G127" s="15"/>
      <c r="H127" s="15"/>
      <c r="I127" s="15"/>
    </row>
    <row r="128" spans="1:73" ht="15.6">
      <c r="A128" s="115"/>
      <c r="B128" s="115"/>
      <c r="C128" s="15"/>
      <c r="D128" s="15"/>
      <c r="E128" s="15"/>
      <c r="F128" s="15"/>
      <c r="G128" s="15"/>
      <c r="H128" s="15"/>
      <c r="I128" s="15"/>
    </row>
    <row r="129" spans="1:16" ht="15.6">
      <c r="A129" s="115"/>
      <c r="B129" s="115"/>
      <c r="C129" s="15"/>
      <c r="D129" s="15"/>
      <c r="E129" s="15"/>
      <c r="F129" s="15"/>
      <c r="G129" s="15"/>
      <c r="H129" s="15"/>
      <c r="I129" s="15"/>
    </row>
    <row r="130" spans="1:16" ht="15.6">
      <c r="A130" s="115"/>
      <c r="B130" s="115"/>
      <c r="C130" s="15"/>
      <c r="D130" s="15"/>
      <c r="E130" s="15"/>
      <c r="F130" s="15"/>
      <c r="G130" s="15"/>
      <c r="H130" s="15"/>
      <c r="I130" s="15"/>
    </row>
    <row r="131" spans="1:16" ht="15.6">
      <c r="A131" s="115"/>
      <c r="B131" s="115"/>
      <c r="C131" s="15"/>
      <c r="D131" s="15"/>
      <c r="E131" s="15"/>
      <c r="F131" s="15"/>
      <c r="G131" s="15"/>
      <c r="H131" s="15"/>
      <c r="I131" s="15"/>
    </row>
    <row r="132" spans="1:16" ht="15.6">
      <c r="A132" s="115"/>
      <c r="B132" s="115"/>
      <c r="C132" s="15"/>
      <c r="D132" s="15"/>
      <c r="E132" s="15"/>
      <c r="F132" s="15"/>
      <c r="G132" s="15"/>
      <c r="H132" s="15"/>
      <c r="I132" s="15"/>
    </row>
    <row r="133" spans="1:16" ht="15.6">
      <c r="A133" s="115"/>
      <c r="B133" s="115"/>
      <c r="C133" s="15"/>
      <c r="D133" s="15"/>
      <c r="E133" s="15"/>
      <c r="F133" s="15"/>
      <c r="G133" s="15"/>
      <c r="H133" s="15"/>
      <c r="I133" s="15"/>
    </row>
    <row r="134" spans="1:16" ht="15.6">
      <c r="A134" s="115"/>
      <c r="B134" s="115"/>
      <c r="C134" s="15"/>
      <c r="D134" s="15"/>
      <c r="E134" s="15"/>
      <c r="F134" s="15"/>
      <c r="G134" s="15"/>
      <c r="H134" s="15"/>
      <c r="I134" s="15"/>
    </row>
    <row r="135" spans="1:16" ht="15.6">
      <c r="A135" s="115"/>
      <c r="B135" s="115"/>
      <c r="C135" s="15"/>
      <c r="D135" s="15"/>
      <c r="E135" s="15"/>
      <c r="F135" s="15"/>
      <c r="G135" s="15"/>
      <c r="H135" s="15"/>
      <c r="I135" s="15"/>
    </row>
    <row r="136" spans="1:16" ht="15.6">
      <c r="A136" s="115"/>
      <c r="B136" s="115"/>
      <c r="C136" s="15"/>
      <c r="D136" s="15"/>
      <c r="E136" s="15"/>
      <c r="F136" s="15"/>
      <c r="G136" s="15"/>
      <c r="H136" s="15"/>
      <c r="I136" s="15"/>
    </row>
    <row r="137" spans="1:16" ht="15.6">
      <c r="A137" s="115"/>
      <c r="B137" s="115"/>
      <c r="C137" s="15"/>
      <c r="D137" s="15"/>
      <c r="E137" s="15"/>
      <c r="F137" s="15"/>
      <c r="G137" s="15"/>
      <c r="H137" s="15"/>
      <c r="I137" s="15"/>
    </row>
    <row r="138" spans="1:16" ht="22.8">
      <c r="A138" s="202" t="s">
        <v>279</v>
      </c>
      <c r="B138" s="203"/>
      <c r="C138" s="15"/>
      <c r="D138" s="15"/>
      <c r="E138" s="15"/>
      <c r="F138" s="15"/>
      <c r="G138" s="116"/>
      <c r="H138" s="15"/>
      <c r="I138" s="15"/>
    </row>
    <row r="139" spans="1:16" ht="13.8">
      <c r="A139" s="93"/>
      <c r="B139" s="117" t="s">
        <v>252</v>
      </c>
      <c r="C139" s="118" t="s">
        <v>253</v>
      </c>
      <c r="D139" s="118" t="s">
        <v>254</v>
      </c>
      <c r="E139" s="118" t="s">
        <v>255</v>
      </c>
      <c r="F139" s="122" t="s">
        <v>256</v>
      </c>
      <c r="G139" s="123" t="s">
        <v>257</v>
      </c>
      <c r="H139" s="122" t="s">
        <v>258</v>
      </c>
      <c r="I139" s="95" t="s">
        <v>259</v>
      </c>
      <c r="J139" s="95" t="s">
        <v>260</v>
      </c>
      <c r="K139" s="95" t="s">
        <v>261</v>
      </c>
      <c r="L139" s="95" t="s">
        <v>262</v>
      </c>
      <c r="M139" s="95" t="s">
        <v>263</v>
      </c>
      <c r="N139" s="95" t="s">
        <v>264</v>
      </c>
      <c r="O139" s="95" t="s">
        <v>265</v>
      </c>
      <c r="P139" s="95" t="s">
        <v>266</v>
      </c>
    </row>
    <row r="140" spans="1:16" ht="15.6">
      <c r="A140" s="97" t="s">
        <v>267</v>
      </c>
      <c r="B140" s="98">
        <v>0</v>
      </c>
      <c r="C140" s="98">
        <f>SUM(C141:C142)</f>
        <v>1158906.72</v>
      </c>
      <c r="D140" s="98">
        <f t="shared" ref="D140:P140" si="107">SUM(D141:D142)</f>
        <v>1158906.72</v>
      </c>
      <c r="E140" s="98">
        <f>SUM(E141:E142)</f>
        <v>1158906.72</v>
      </c>
      <c r="F140" s="98">
        <f t="shared" si="107"/>
        <v>1158906.72</v>
      </c>
      <c r="G140" s="120">
        <f t="shared" si="107"/>
        <v>1158906.72</v>
      </c>
      <c r="H140" s="98">
        <f t="shared" si="107"/>
        <v>1158906.72</v>
      </c>
      <c r="I140" s="98">
        <f t="shared" si="107"/>
        <v>1158906.72</v>
      </c>
      <c r="J140" s="98">
        <f t="shared" si="107"/>
        <v>1158906.72</v>
      </c>
      <c r="K140" s="98">
        <f t="shared" si="107"/>
        <v>1158906.72</v>
      </c>
      <c r="L140" s="98">
        <f t="shared" si="107"/>
        <v>1158906.72</v>
      </c>
      <c r="M140" s="98">
        <f t="shared" si="107"/>
        <v>1158906.72</v>
      </c>
      <c r="N140" s="98">
        <f t="shared" si="107"/>
        <v>1158906.72</v>
      </c>
      <c r="O140" s="98">
        <f t="shared" si="107"/>
        <v>1158906.72</v>
      </c>
      <c r="P140" s="98">
        <f t="shared" si="107"/>
        <v>1158906.72</v>
      </c>
    </row>
    <row r="141" spans="1:16" ht="13.8">
      <c r="A141" s="99" t="s">
        <v>23</v>
      </c>
      <c r="B141" s="98">
        <v>0</v>
      </c>
      <c r="C141" s="98">
        <f>$I$2*12</f>
        <v>870906.72</v>
      </c>
      <c r="D141" s="98">
        <f>$I$2*12</f>
        <v>870906.72</v>
      </c>
      <c r="E141" s="98">
        <f>$I$2*12</f>
        <v>870906.72</v>
      </c>
      <c r="F141" s="98">
        <f>$I$2*12</f>
        <v>870906.72</v>
      </c>
      <c r="G141" s="120">
        <f t="shared" ref="G141:P141" si="108">$I$2*12</f>
        <v>870906.72</v>
      </c>
      <c r="H141" s="98">
        <f t="shared" si="108"/>
        <v>870906.72</v>
      </c>
      <c r="I141" s="98">
        <f t="shared" si="108"/>
        <v>870906.72</v>
      </c>
      <c r="J141" s="98">
        <f t="shared" si="108"/>
        <v>870906.72</v>
      </c>
      <c r="K141" s="98">
        <f t="shared" si="108"/>
        <v>870906.72</v>
      </c>
      <c r="L141" s="98">
        <f t="shared" si="108"/>
        <v>870906.72</v>
      </c>
      <c r="M141" s="98">
        <f t="shared" si="108"/>
        <v>870906.72</v>
      </c>
      <c r="N141" s="98">
        <f t="shared" si="108"/>
        <v>870906.72</v>
      </c>
      <c r="O141" s="98">
        <f t="shared" si="108"/>
        <v>870906.72</v>
      </c>
      <c r="P141" s="98">
        <f t="shared" si="108"/>
        <v>870906.72</v>
      </c>
    </row>
    <row r="142" spans="1:16" ht="13.8">
      <c r="A142" s="99" t="s">
        <v>43</v>
      </c>
      <c r="B142" s="98">
        <v>0</v>
      </c>
      <c r="C142" s="98">
        <f>$I$10*12</f>
        <v>288000</v>
      </c>
      <c r="D142" s="98">
        <f t="shared" ref="D142:P142" si="109">$I$10*12</f>
        <v>288000</v>
      </c>
      <c r="E142" s="98">
        <f>$I$10*12</f>
        <v>288000</v>
      </c>
      <c r="F142" s="98">
        <f>$I$10*12</f>
        <v>288000</v>
      </c>
      <c r="G142" s="120">
        <f t="shared" si="109"/>
        <v>288000</v>
      </c>
      <c r="H142" s="98">
        <f t="shared" si="109"/>
        <v>288000</v>
      </c>
      <c r="I142" s="98">
        <f t="shared" si="109"/>
        <v>288000</v>
      </c>
      <c r="J142" s="98">
        <f t="shared" si="109"/>
        <v>288000</v>
      </c>
      <c r="K142" s="98">
        <f t="shared" si="109"/>
        <v>288000</v>
      </c>
      <c r="L142" s="98">
        <f t="shared" si="109"/>
        <v>288000</v>
      </c>
      <c r="M142" s="98">
        <f t="shared" si="109"/>
        <v>288000</v>
      </c>
      <c r="N142" s="98">
        <f t="shared" si="109"/>
        <v>288000</v>
      </c>
      <c r="O142" s="98">
        <f t="shared" si="109"/>
        <v>288000</v>
      </c>
      <c r="P142" s="98">
        <f t="shared" si="109"/>
        <v>288000</v>
      </c>
    </row>
    <row r="143" spans="1:16" ht="15.6">
      <c r="A143" s="97" t="s">
        <v>268</v>
      </c>
      <c r="B143" s="98">
        <f>B144+B147</f>
        <v>769557.73293251055</v>
      </c>
      <c r="C143" s="98">
        <f>C144+C148</f>
        <v>1121497.6128</v>
      </c>
      <c r="D143" s="98">
        <f t="shared" ref="D143:P143" si="110">D144+D148</f>
        <v>1080129.5436</v>
      </c>
      <c r="E143" s="98">
        <f>E144+E148</f>
        <v>1038761.4743999999</v>
      </c>
      <c r="F143" s="98">
        <f>F144+F148</f>
        <v>1038761.4743999999</v>
      </c>
      <c r="G143" s="121">
        <f t="shared" si="110"/>
        <v>1038761.4743999999</v>
      </c>
      <c r="H143" s="98">
        <f t="shared" si="110"/>
        <v>1038761.4743999999</v>
      </c>
      <c r="I143" s="98">
        <f t="shared" si="110"/>
        <v>1038761.4743999999</v>
      </c>
      <c r="J143" s="98">
        <f t="shared" si="110"/>
        <v>1038761.4743999999</v>
      </c>
      <c r="K143" s="98">
        <f t="shared" si="110"/>
        <v>1038761.4743999999</v>
      </c>
      <c r="L143" s="98">
        <f t="shared" si="110"/>
        <v>1038761.4743999999</v>
      </c>
      <c r="M143" s="98">
        <f t="shared" si="110"/>
        <v>1038761.4743999999</v>
      </c>
      <c r="N143" s="98">
        <f t="shared" si="110"/>
        <v>1038761.4743999999</v>
      </c>
      <c r="O143" s="98">
        <f t="shared" si="110"/>
        <v>1038761.4743999999</v>
      </c>
      <c r="P143" s="98">
        <f t="shared" si="110"/>
        <v>1038761.4743999999</v>
      </c>
    </row>
    <row r="144" spans="1:16" ht="13.8">
      <c r="A144" s="100" t="s">
        <v>243</v>
      </c>
      <c r="B144" s="98">
        <f>SUM(B145:B146)</f>
        <v>30869.707949490592</v>
      </c>
      <c r="C144" s="98">
        <v>0</v>
      </c>
      <c r="D144" s="98">
        <v>0</v>
      </c>
      <c r="E144" s="98">
        <v>0</v>
      </c>
      <c r="F144" s="98">
        <v>0</v>
      </c>
      <c r="G144" s="120">
        <v>0</v>
      </c>
      <c r="H144" s="98">
        <v>0</v>
      </c>
      <c r="I144" s="98">
        <v>0</v>
      </c>
      <c r="J144" s="98">
        <v>0</v>
      </c>
      <c r="K144" s="98">
        <v>0</v>
      </c>
      <c r="L144" s="98">
        <v>0</v>
      </c>
      <c r="M144" s="98">
        <v>0</v>
      </c>
      <c r="N144" s="98">
        <v>0</v>
      </c>
      <c r="O144" s="98">
        <v>0</v>
      </c>
      <c r="P144" s="98">
        <v>0</v>
      </c>
    </row>
    <row r="145" spans="1:16" ht="13.8">
      <c r="A145" s="101" t="s">
        <v>244</v>
      </c>
      <c r="B145" s="98">
        <f>SUM(G17:G21)</f>
        <v>22160.640749490594</v>
      </c>
      <c r="C145" s="98">
        <v>0</v>
      </c>
      <c r="D145" s="98">
        <v>0</v>
      </c>
      <c r="E145" s="98">
        <v>0</v>
      </c>
      <c r="F145" s="98">
        <v>0</v>
      </c>
      <c r="G145" s="120">
        <v>0</v>
      </c>
      <c r="H145" s="98">
        <v>0</v>
      </c>
      <c r="I145" s="98">
        <v>0</v>
      </c>
      <c r="J145" s="98">
        <v>0</v>
      </c>
      <c r="K145" s="98">
        <v>0</v>
      </c>
      <c r="L145" s="98">
        <v>0</v>
      </c>
      <c r="M145" s="98">
        <v>0</v>
      </c>
      <c r="N145" s="98">
        <v>0</v>
      </c>
      <c r="O145" s="98">
        <v>0</v>
      </c>
      <c r="P145" s="98">
        <v>0</v>
      </c>
    </row>
    <row r="146" spans="1:16" ht="13.8">
      <c r="A146" s="101" t="s">
        <v>245</v>
      </c>
      <c r="B146" s="98">
        <f>SUM(G23:G25)</f>
        <v>8709.0671999999995</v>
      </c>
      <c r="C146" s="98">
        <v>0</v>
      </c>
      <c r="D146" s="98">
        <v>0</v>
      </c>
      <c r="E146" s="98">
        <v>0</v>
      </c>
      <c r="F146" s="98">
        <v>0</v>
      </c>
      <c r="G146" s="120">
        <v>0</v>
      </c>
      <c r="H146" s="98">
        <v>0</v>
      </c>
      <c r="I146" s="98">
        <v>0</v>
      </c>
      <c r="J146" s="98">
        <v>0</v>
      </c>
      <c r="K146" s="98">
        <v>0</v>
      </c>
      <c r="L146" s="98">
        <v>0</v>
      </c>
      <c r="M146" s="98">
        <v>0</v>
      </c>
      <c r="N146" s="98">
        <v>0</v>
      </c>
      <c r="O146" s="98">
        <v>0</v>
      </c>
      <c r="P146" s="98">
        <v>0</v>
      </c>
    </row>
    <row r="147" spans="1:16" ht="13.8">
      <c r="A147" s="101" t="s">
        <v>133</v>
      </c>
      <c r="B147" s="98">
        <f>G26</f>
        <v>738688.02498301992</v>
      </c>
      <c r="C147" s="98">
        <v>0</v>
      </c>
      <c r="D147" s="98">
        <v>0</v>
      </c>
      <c r="E147" s="98">
        <v>0</v>
      </c>
      <c r="F147" s="98">
        <v>0</v>
      </c>
      <c r="G147" s="120">
        <v>0</v>
      </c>
      <c r="H147" s="98">
        <v>0</v>
      </c>
      <c r="I147" s="98">
        <v>0</v>
      </c>
      <c r="J147" s="98">
        <v>0</v>
      </c>
      <c r="K147" s="98">
        <v>0</v>
      </c>
      <c r="L147" s="98">
        <v>0</v>
      </c>
      <c r="M147" s="98">
        <v>0</v>
      </c>
      <c r="N147" s="98">
        <v>0</v>
      </c>
      <c r="O147" s="98">
        <v>0</v>
      </c>
      <c r="P147" s="98">
        <v>0</v>
      </c>
    </row>
    <row r="148" spans="1:16" ht="13.8">
      <c r="A148" s="100" t="s">
        <v>246</v>
      </c>
      <c r="B148" s="98">
        <f>SUM(B149:B152)</f>
        <v>0</v>
      </c>
      <c r="C148" s="98">
        <f>SUM(C149:C152)</f>
        <v>1121497.6128</v>
      </c>
      <c r="D148" s="98">
        <f>SUM(D149:D152)</f>
        <v>1080129.5436</v>
      </c>
      <c r="E148" s="98">
        <f>SUM(E149:E152)</f>
        <v>1038761.4743999999</v>
      </c>
      <c r="F148" s="98">
        <f t="shared" ref="F148:P148" si="111">SUM(F149:F152)</f>
        <v>1038761.4743999999</v>
      </c>
      <c r="G148" s="121">
        <f t="shared" si="111"/>
        <v>1038761.4743999999</v>
      </c>
      <c r="H148" s="98">
        <f t="shared" si="111"/>
        <v>1038761.4743999999</v>
      </c>
      <c r="I148" s="98">
        <f t="shared" si="111"/>
        <v>1038761.4743999999</v>
      </c>
      <c r="J148" s="98">
        <f t="shared" si="111"/>
        <v>1038761.4743999999</v>
      </c>
      <c r="K148" s="98">
        <f t="shared" si="111"/>
        <v>1038761.4743999999</v>
      </c>
      <c r="L148" s="98">
        <f t="shared" si="111"/>
        <v>1038761.4743999999</v>
      </c>
      <c r="M148" s="98">
        <f t="shared" si="111"/>
        <v>1038761.4743999999</v>
      </c>
      <c r="N148" s="98">
        <f t="shared" si="111"/>
        <v>1038761.4743999999</v>
      </c>
      <c r="O148" s="98">
        <f t="shared" si="111"/>
        <v>1038761.4743999999</v>
      </c>
      <c r="P148" s="98">
        <f t="shared" si="111"/>
        <v>1038761.4743999999</v>
      </c>
    </row>
    <row r="149" spans="1:16" ht="13.8">
      <c r="A149" s="101" t="s">
        <v>247</v>
      </c>
      <c r="B149" s="98">
        <v>0</v>
      </c>
      <c r="C149" s="98">
        <f>$G$29*12</f>
        <v>174181.34400000001</v>
      </c>
      <c r="D149" s="98">
        <f>$G$30*12</f>
        <v>130636.00799999999</v>
      </c>
      <c r="E149" s="98">
        <f>$G$31*12</f>
        <v>87090.672000000006</v>
      </c>
      <c r="F149" s="98">
        <f>$G$32*12</f>
        <v>87090.672000000006</v>
      </c>
      <c r="G149" s="120">
        <f>$G$33*12</f>
        <v>87090.672000000006</v>
      </c>
      <c r="H149" s="98">
        <f>$G$34*12</f>
        <v>87090.672000000006</v>
      </c>
      <c r="I149" s="98">
        <f>$G$34*12</f>
        <v>87090.672000000006</v>
      </c>
      <c r="J149" s="98">
        <f t="shared" ref="J149:P149" si="112">$G$34*12</f>
        <v>87090.672000000006</v>
      </c>
      <c r="K149" s="98">
        <f t="shared" si="112"/>
        <v>87090.672000000006</v>
      </c>
      <c r="L149" s="98">
        <f t="shared" si="112"/>
        <v>87090.672000000006</v>
      </c>
      <c r="M149" s="98">
        <f t="shared" si="112"/>
        <v>87090.672000000006</v>
      </c>
      <c r="N149" s="98">
        <f t="shared" si="112"/>
        <v>87090.672000000006</v>
      </c>
      <c r="O149" s="98">
        <f t="shared" si="112"/>
        <v>87090.672000000006</v>
      </c>
      <c r="P149" s="98">
        <f t="shared" si="112"/>
        <v>87090.672000000006</v>
      </c>
    </row>
    <row r="150" spans="1:16" ht="13.8">
      <c r="A150" s="102" t="s">
        <v>248</v>
      </c>
      <c r="B150" s="98">
        <v>0</v>
      </c>
      <c r="C150" s="98">
        <f>$G$36*12</f>
        <v>34836.268799999998</v>
      </c>
      <c r="D150" s="98">
        <f>$G$37*12</f>
        <v>37013.535600000003</v>
      </c>
      <c r="E150" s="98">
        <f>$G$38*12</f>
        <v>39190.8024</v>
      </c>
      <c r="F150" s="98">
        <f>$G$39*12</f>
        <v>39190.8024</v>
      </c>
      <c r="G150" s="120">
        <f>$G$40*12</f>
        <v>39190.8024</v>
      </c>
      <c r="H150" s="98">
        <f t="shared" ref="H150:P150" si="113">$G$41*12</f>
        <v>39190.8024</v>
      </c>
      <c r="I150" s="98">
        <f t="shared" si="113"/>
        <v>39190.8024</v>
      </c>
      <c r="J150" s="98">
        <f t="shared" si="113"/>
        <v>39190.8024</v>
      </c>
      <c r="K150" s="98">
        <f t="shared" si="113"/>
        <v>39190.8024</v>
      </c>
      <c r="L150" s="98">
        <f t="shared" si="113"/>
        <v>39190.8024</v>
      </c>
      <c r="M150" s="98">
        <f t="shared" si="113"/>
        <v>39190.8024</v>
      </c>
      <c r="N150" s="98">
        <f t="shared" si="113"/>
        <v>39190.8024</v>
      </c>
      <c r="O150" s="98">
        <f t="shared" si="113"/>
        <v>39190.8024</v>
      </c>
      <c r="P150" s="98">
        <f t="shared" si="113"/>
        <v>39190.8024</v>
      </c>
    </row>
    <row r="151" spans="1:16" ht="13.8">
      <c r="A151" s="101" t="s">
        <v>152</v>
      </c>
      <c r="B151" s="98">
        <v>0</v>
      </c>
      <c r="C151" s="98">
        <f>$G$42*12</f>
        <v>865680</v>
      </c>
      <c r="D151" s="98">
        <f t="shared" ref="D151:P151" si="114">$G$42*12</f>
        <v>865680</v>
      </c>
      <c r="E151" s="98">
        <f t="shared" si="114"/>
        <v>865680</v>
      </c>
      <c r="F151" s="98">
        <f t="shared" si="114"/>
        <v>865680</v>
      </c>
      <c r="G151" s="120">
        <f t="shared" si="114"/>
        <v>865680</v>
      </c>
      <c r="H151" s="98">
        <f t="shared" si="114"/>
        <v>865680</v>
      </c>
      <c r="I151" s="98">
        <f t="shared" si="114"/>
        <v>865680</v>
      </c>
      <c r="J151" s="98">
        <f t="shared" si="114"/>
        <v>865680</v>
      </c>
      <c r="K151" s="98">
        <f t="shared" si="114"/>
        <v>865680</v>
      </c>
      <c r="L151" s="98">
        <f t="shared" si="114"/>
        <v>865680</v>
      </c>
      <c r="M151" s="98">
        <f t="shared" si="114"/>
        <v>865680</v>
      </c>
      <c r="N151" s="98">
        <f t="shared" si="114"/>
        <v>865680</v>
      </c>
      <c r="O151" s="98">
        <f t="shared" si="114"/>
        <v>865680</v>
      </c>
      <c r="P151" s="98">
        <f t="shared" si="114"/>
        <v>865680</v>
      </c>
    </row>
    <row r="152" spans="1:16" ht="13.8">
      <c r="A152" s="101" t="s">
        <v>165</v>
      </c>
      <c r="B152" s="98">
        <v>0</v>
      </c>
      <c r="C152" s="98">
        <f>$G$55*12</f>
        <v>46800</v>
      </c>
      <c r="D152" s="98">
        <f t="shared" ref="D152:P152" si="115">$G$55*12</f>
        <v>46800</v>
      </c>
      <c r="E152" s="98">
        <f t="shared" si="115"/>
        <v>46800</v>
      </c>
      <c r="F152" s="98">
        <f t="shared" si="115"/>
        <v>46800</v>
      </c>
      <c r="G152" s="120">
        <f t="shared" si="115"/>
        <v>46800</v>
      </c>
      <c r="H152" s="98">
        <f t="shared" si="115"/>
        <v>46800</v>
      </c>
      <c r="I152" s="98">
        <f t="shared" si="115"/>
        <v>46800</v>
      </c>
      <c r="J152" s="98">
        <f t="shared" si="115"/>
        <v>46800</v>
      </c>
      <c r="K152" s="98">
        <f t="shared" si="115"/>
        <v>46800</v>
      </c>
      <c r="L152" s="98">
        <f t="shared" si="115"/>
        <v>46800</v>
      </c>
      <c r="M152" s="98">
        <f t="shared" si="115"/>
        <v>46800</v>
      </c>
      <c r="N152" s="98">
        <f t="shared" si="115"/>
        <v>46800</v>
      </c>
      <c r="O152" s="98">
        <f t="shared" si="115"/>
        <v>46800</v>
      </c>
      <c r="P152" s="98">
        <f t="shared" si="115"/>
        <v>46800</v>
      </c>
    </row>
    <row r="153" spans="1:16" ht="15.6">
      <c r="A153" s="126" t="s">
        <v>275</v>
      </c>
      <c r="B153" s="98">
        <f t="shared" ref="B153:G153" si="116">B140-B143</f>
        <v>-769557.73293251055</v>
      </c>
      <c r="C153" s="98">
        <f t="shared" si="116"/>
        <v>37409.107199999969</v>
      </c>
      <c r="D153" s="98">
        <f t="shared" si="116"/>
        <v>78777.176399999997</v>
      </c>
      <c r="E153" s="98">
        <f t="shared" si="116"/>
        <v>120145.24560000002</v>
      </c>
      <c r="F153" s="98">
        <f t="shared" si="116"/>
        <v>120145.24560000002</v>
      </c>
      <c r="G153" s="120">
        <f t="shared" si="116"/>
        <v>120145.24560000002</v>
      </c>
      <c r="H153" s="98">
        <f t="shared" ref="H153:P153" si="117">H140-H143</f>
        <v>120145.24560000002</v>
      </c>
      <c r="I153" s="98">
        <f t="shared" si="117"/>
        <v>120145.24560000002</v>
      </c>
      <c r="J153" s="98">
        <f t="shared" si="117"/>
        <v>120145.24560000002</v>
      </c>
      <c r="K153" s="98">
        <f>K140-K143</f>
        <v>120145.24560000002</v>
      </c>
      <c r="L153" s="98">
        <f t="shared" si="117"/>
        <v>120145.24560000002</v>
      </c>
      <c r="M153" s="98">
        <f t="shared" si="117"/>
        <v>120145.24560000002</v>
      </c>
      <c r="N153" s="98">
        <f t="shared" si="117"/>
        <v>120145.24560000002</v>
      </c>
      <c r="O153" s="98">
        <f t="shared" si="117"/>
        <v>120145.24560000002</v>
      </c>
      <c r="P153" s="98">
        <f t="shared" si="117"/>
        <v>120145.24560000002</v>
      </c>
    </row>
    <row r="154" spans="1:16" ht="15.6">
      <c r="A154" s="188" t="s">
        <v>274</v>
      </c>
      <c r="B154" s="189">
        <f>SUM(B117:M117)</f>
        <v>-41847.4117613989</v>
      </c>
      <c r="C154" s="189">
        <f>SUM(N117:Y117)</f>
        <v>-19150.257122908322</v>
      </c>
      <c r="D154" s="189">
        <f>SUM(Z117:AK117)</f>
        <v>-8383.2310799083352</v>
      </c>
      <c r="E154" s="189">
        <f>SUM(AL117:AW117)</f>
        <v>110126.31385475761</v>
      </c>
      <c r="F154" s="189">
        <f>SUM(AX117:BI117)</f>
        <v>120145.24559999997</v>
      </c>
      <c r="G154" s="190">
        <f>SUM(BJ117:BU117)</f>
        <v>120145.24559999997</v>
      </c>
      <c r="H154" s="189">
        <f>G154</f>
        <v>120145.24559999997</v>
      </c>
      <c r="I154" s="189">
        <f>G154</f>
        <v>120145.24559999997</v>
      </c>
      <c r="J154" s="191">
        <f>G154</f>
        <v>120145.24559999997</v>
      </c>
      <c r="K154" s="189">
        <f>G154</f>
        <v>120145.24559999997</v>
      </c>
      <c r="L154" s="189">
        <f>G154</f>
        <v>120145.24559999997</v>
      </c>
      <c r="M154" s="189">
        <f>G154</f>
        <v>120145.24559999997</v>
      </c>
      <c r="N154" s="189">
        <f>G154</f>
        <v>120145.24559999997</v>
      </c>
      <c r="O154" s="189">
        <f>G154</f>
        <v>120145.24559999997</v>
      </c>
      <c r="P154" s="189">
        <f>G154</f>
        <v>120145.24559999997</v>
      </c>
    </row>
    <row r="155" spans="1:16" ht="20.25" customHeight="1">
      <c r="A155" s="15"/>
      <c r="B155" s="90"/>
      <c r="C155" s="15"/>
      <c r="D155" s="15"/>
      <c r="E155" s="15"/>
      <c r="F155" s="15"/>
      <c r="G155" s="15"/>
      <c r="H155" s="15"/>
      <c r="I155" s="15"/>
    </row>
    <row r="156" spans="1:16" ht="22.8">
      <c r="A156" s="135" t="s">
        <v>305</v>
      </c>
      <c r="B156" s="192">
        <f>NPV(0.15,B154,C154:P154)</f>
        <v>366105.20754350611</v>
      </c>
      <c r="C156" s="15"/>
      <c r="D156" s="15"/>
      <c r="E156" s="15"/>
      <c r="F156" s="15"/>
      <c r="G156" s="15"/>
      <c r="H156" s="15"/>
      <c r="I156" s="15"/>
    </row>
    <row r="157" spans="1:16" ht="22.8">
      <c r="A157" s="135" t="s">
        <v>277</v>
      </c>
      <c r="B157" s="136">
        <f>IRR(B154:P154)</f>
        <v>0.70896945107259213</v>
      </c>
      <c r="C157" s="15"/>
      <c r="D157" s="15"/>
      <c r="E157" s="15"/>
      <c r="F157" s="15"/>
      <c r="G157" s="15"/>
      <c r="H157" s="15"/>
      <c r="I157" s="15"/>
    </row>
    <row r="158" spans="1:16" ht="13.2">
      <c r="A158" s="15"/>
      <c r="B158" s="90"/>
      <c r="C158" s="15"/>
      <c r="D158" s="15"/>
      <c r="E158" s="15"/>
      <c r="F158" s="15"/>
      <c r="G158" s="15"/>
      <c r="H158" s="15"/>
      <c r="I158" s="15"/>
    </row>
    <row r="159" spans="1:16" ht="13.2">
      <c r="A159" s="15"/>
      <c r="B159" s="90"/>
      <c r="C159" s="15"/>
      <c r="D159" s="15"/>
      <c r="E159" s="15"/>
      <c r="F159" s="15"/>
      <c r="G159" s="15"/>
      <c r="H159" s="15"/>
      <c r="I159" s="15"/>
    </row>
    <row r="160" spans="1:16" ht="13.2">
      <c r="A160" s="15"/>
      <c r="B160" s="90"/>
      <c r="C160" s="15"/>
      <c r="D160" s="15"/>
      <c r="E160" s="15"/>
      <c r="F160" s="15"/>
      <c r="G160" s="15"/>
      <c r="H160" s="15"/>
      <c r="I160" s="15"/>
    </row>
    <row r="161" spans="1:9" ht="13.2">
      <c r="A161" s="15"/>
      <c r="B161" s="90"/>
      <c r="C161" s="15"/>
      <c r="D161" s="15"/>
      <c r="E161" s="15"/>
      <c r="F161" s="15"/>
      <c r="G161" s="15"/>
      <c r="H161" s="15"/>
      <c r="I161" s="15"/>
    </row>
    <row r="162" spans="1:9" ht="13.2">
      <c r="A162" s="15"/>
      <c r="B162" s="90"/>
      <c r="C162" s="15"/>
      <c r="D162" s="15"/>
      <c r="E162" s="15"/>
      <c r="F162" s="15"/>
      <c r="G162" s="15"/>
      <c r="H162" s="15"/>
      <c r="I162" s="15"/>
    </row>
    <row r="163" spans="1:9" ht="13.2">
      <c r="A163" s="15"/>
      <c r="B163" s="90"/>
      <c r="C163" s="15"/>
      <c r="D163" s="15"/>
      <c r="E163" s="15"/>
      <c r="F163" s="15"/>
      <c r="G163" s="15"/>
      <c r="H163" s="15"/>
      <c r="I163" s="15"/>
    </row>
    <row r="164" spans="1:9" ht="13.2">
      <c r="A164" s="15"/>
      <c r="B164" s="90"/>
      <c r="C164" s="15"/>
      <c r="D164" s="15"/>
      <c r="E164" s="15"/>
      <c r="F164" s="15"/>
      <c r="G164" s="15"/>
      <c r="H164" s="15"/>
      <c r="I164" s="15"/>
    </row>
    <row r="165" spans="1:9" ht="13.2">
      <c r="A165" s="15"/>
      <c r="B165" s="90"/>
      <c r="C165" s="15"/>
      <c r="D165" s="15"/>
      <c r="E165" s="15"/>
      <c r="F165" s="15"/>
      <c r="G165" s="15"/>
      <c r="H165" s="15"/>
      <c r="I165" s="15"/>
    </row>
    <row r="166" spans="1:9" ht="13.2">
      <c r="A166" s="15"/>
      <c r="B166" s="90"/>
      <c r="C166" s="15"/>
      <c r="D166" s="15"/>
      <c r="E166" s="15"/>
      <c r="F166" s="15"/>
      <c r="G166" s="15"/>
      <c r="H166" s="15"/>
      <c r="I166" s="15"/>
    </row>
    <row r="167" spans="1:9" ht="13.2">
      <c r="A167" s="15"/>
      <c r="B167" s="90"/>
      <c r="C167" s="15"/>
      <c r="D167" s="15"/>
      <c r="E167" s="15"/>
      <c r="F167" s="15"/>
      <c r="G167" s="15"/>
      <c r="H167" s="15"/>
      <c r="I167" s="15"/>
    </row>
    <row r="168" spans="1:9" ht="13.2">
      <c r="A168" s="15"/>
      <c r="B168" s="90"/>
      <c r="C168" s="15"/>
      <c r="D168" s="15"/>
      <c r="E168" s="15"/>
      <c r="F168" s="15"/>
      <c r="G168" s="15"/>
      <c r="H168" s="15"/>
      <c r="I168" s="15"/>
    </row>
    <row r="169" spans="1:9" ht="13.2">
      <c r="A169" s="15"/>
      <c r="B169" s="90"/>
      <c r="C169" s="15"/>
      <c r="D169" s="15"/>
      <c r="E169" s="15"/>
      <c r="F169" s="15"/>
      <c r="G169" s="15"/>
      <c r="H169" s="15"/>
      <c r="I169" s="15"/>
    </row>
    <row r="170" spans="1:9" ht="13.2">
      <c r="A170" s="15"/>
      <c r="B170" s="90"/>
      <c r="C170" s="15"/>
      <c r="D170" s="15"/>
      <c r="E170" s="15"/>
      <c r="F170" s="15"/>
      <c r="G170" s="15"/>
      <c r="H170" s="15"/>
      <c r="I170" s="15"/>
    </row>
    <row r="171" spans="1:9" ht="13.2">
      <c r="A171" s="15"/>
      <c r="B171" s="90"/>
      <c r="C171" s="15"/>
      <c r="D171" s="15"/>
      <c r="E171" s="15"/>
      <c r="F171" s="15"/>
      <c r="G171" s="15"/>
      <c r="H171" s="15"/>
      <c r="I171" s="15"/>
    </row>
    <row r="172" spans="1:9" ht="13.2">
      <c r="A172" s="15"/>
      <c r="B172" s="90"/>
      <c r="C172" s="15"/>
      <c r="D172" s="15"/>
      <c r="E172" s="15"/>
      <c r="F172" s="15"/>
      <c r="G172" s="15"/>
      <c r="H172" s="15"/>
      <c r="I172" s="15"/>
    </row>
    <row r="173" spans="1:9" ht="13.2">
      <c r="A173" s="15"/>
      <c r="B173" s="90"/>
      <c r="C173" s="15"/>
      <c r="D173" s="15"/>
      <c r="E173" s="15"/>
      <c r="F173" s="15"/>
      <c r="G173" s="15"/>
      <c r="H173" s="15"/>
      <c r="I173" s="15"/>
    </row>
    <row r="174" spans="1:9" ht="13.2">
      <c r="A174" s="15"/>
      <c r="B174" s="90"/>
      <c r="C174" s="15"/>
      <c r="D174" s="15"/>
      <c r="E174" s="15"/>
      <c r="F174" s="15"/>
      <c r="G174" s="15"/>
      <c r="H174" s="15"/>
      <c r="I174" s="15"/>
    </row>
    <row r="175" spans="1:9" ht="13.2">
      <c r="A175" s="15"/>
      <c r="B175" s="90"/>
      <c r="C175" s="15"/>
      <c r="D175" s="15"/>
      <c r="E175" s="15"/>
      <c r="F175" s="15"/>
      <c r="G175" s="15"/>
      <c r="H175" s="15"/>
      <c r="I175" s="15"/>
    </row>
    <row r="176" spans="1:9" ht="13.2">
      <c r="A176" s="15"/>
      <c r="B176" s="90"/>
      <c r="C176" s="15"/>
      <c r="D176" s="15"/>
      <c r="E176" s="15"/>
      <c r="F176" s="15"/>
      <c r="G176" s="15"/>
      <c r="H176" s="15"/>
      <c r="I176" s="15"/>
    </row>
    <row r="177" spans="1:9" ht="13.2">
      <c r="A177" s="15"/>
      <c r="B177" s="90"/>
      <c r="C177" s="15"/>
      <c r="D177" s="15"/>
      <c r="E177" s="15"/>
      <c r="F177" s="15"/>
      <c r="G177" s="15"/>
      <c r="H177" s="15"/>
      <c r="I177" s="15"/>
    </row>
    <row r="178" spans="1:9" ht="13.2">
      <c r="A178" s="15"/>
      <c r="B178" s="90"/>
      <c r="C178" s="15"/>
      <c r="D178" s="15"/>
      <c r="E178" s="15"/>
      <c r="F178" s="15"/>
      <c r="G178" s="15"/>
      <c r="H178" s="15"/>
      <c r="I178" s="15"/>
    </row>
    <row r="179" spans="1:9" ht="13.2">
      <c r="A179" s="15"/>
      <c r="B179" s="90"/>
      <c r="C179" s="15"/>
      <c r="D179" s="15"/>
      <c r="E179" s="15"/>
      <c r="F179" s="15"/>
      <c r="G179" s="15"/>
      <c r="H179" s="15"/>
      <c r="I179" s="15"/>
    </row>
    <row r="180" spans="1:9" ht="13.2">
      <c r="A180" s="15"/>
      <c r="B180" s="90"/>
      <c r="C180" s="15"/>
      <c r="D180" s="15"/>
      <c r="E180" s="15"/>
      <c r="F180" s="15"/>
      <c r="G180" s="15"/>
      <c r="H180" s="15"/>
      <c r="I180" s="15"/>
    </row>
    <row r="181" spans="1:9" ht="13.2">
      <c r="A181" s="15"/>
      <c r="B181" s="90"/>
      <c r="C181" s="15"/>
      <c r="D181" s="15"/>
      <c r="E181" s="15"/>
      <c r="F181" s="15"/>
      <c r="G181" s="15"/>
      <c r="H181" s="15"/>
      <c r="I181" s="15"/>
    </row>
    <row r="182" spans="1:9" ht="13.2">
      <c r="A182" s="15"/>
      <c r="B182" s="90"/>
      <c r="C182" s="15"/>
      <c r="D182" s="15"/>
      <c r="E182" s="15"/>
      <c r="F182" s="15"/>
      <c r="G182" s="15"/>
      <c r="H182" s="15"/>
      <c r="I182" s="15"/>
    </row>
    <row r="183" spans="1:9" ht="13.2">
      <c r="A183" s="15"/>
      <c r="B183" s="90"/>
      <c r="C183" s="15"/>
      <c r="D183" s="15"/>
      <c r="E183" s="15"/>
      <c r="F183" s="15"/>
      <c r="G183" s="15"/>
      <c r="H183" s="15"/>
      <c r="I183" s="15"/>
    </row>
    <row r="184" spans="1:9" ht="13.2">
      <c r="A184" s="15"/>
      <c r="B184" s="90"/>
      <c r="C184" s="15"/>
      <c r="D184" s="15"/>
      <c r="E184" s="15"/>
      <c r="F184" s="15"/>
      <c r="G184" s="15"/>
      <c r="H184" s="15"/>
      <c r="I184" s="15"/>
    </row>
    <row r="185" spans="1:9" ht="13.2">
      <c r="A185" s="15"/>
      <c r="B185" s="90"/>
      <c r="C185" s="15"/>
      <c r="D185" s="15"/>
      <c r="E185" s="15"/>
      <c r="F185" s="15"/>
      <c r="G185" s="15"/>
      <c r="H185" s="15"/>
      <c r="I185" s="15"/>
    </row>
    <row r="186" spans="1:9" ht="13.2">
      <c r="A186" s="15"/>
      <c r="B186" s="90"/>
      <c r="C186" s="15"/>
      <c r="D186" s="15"/>
      <c r="E186" s="15"/>
      <c r="F186" s="15"/>
      <c r="G186" s="15"/>
      <c r="H186" s="15"/>
      <c r="I186" s="15"/>
    </row>
    <row r="187" spans="1:9" ht="13.2">
      <c r="A187" s="15"/>
      <c r="B187" s="90"/>
      <c r="C187" s="15"/>
      <c r="D187" s="15"/>
      <c r="E187" s="15"/>
      <c r="F187" s="15"/>
      <c r="G187" s="15"/>
      <c r="H187" s="15"/>
      <c r="I187" s="15"/>
    </row>
    <row r="188" spans="1:9" ht="13.2">
      <c r="A188" s="15"/>
      <c r="B188" s="90"/>
      <c r="C188" s="15"/>
      <c r="D188" s="15"/>
      <c r="E188" s="15"/>
      <c r="F188" s="15"/>
      <c r="G188" s="15"/>
      <c r="H188" s="15"/>
      <c r="I188" s="15"/>
    </row>
    <row r="189" spans="1:9" ht="13.2">
      <c r="A189" s="15"/>
      <c r="B189" s="90"/>
      <c r="C189" s="15"/>
      <c r="D189" s="15"/>
      <c r="E189" s="15"/>
      <c r="F189" s="15"/>
      <c r="G189" s="15"/>
      <c r="H189" s="15"/>
      <c r="I189" s="15"/>
    </row>
    <row r="190" spans="1:9" ht="13.2">
      <c r="A190" s="15"/>
      <c r="B190" s="90"/>
      <c r="C190" s="15"/>
      <c r="D190" s="15"/>
      <c r="E190" s="15"/>
      <c r="F190" s="15"/>
      <c r="G190" s="15"/>
      <c r="H190" s="15"/>
      <c r="I190" s="15"/>
    </row>
    <row r="191" spans="1:9" ht="13.2">
      <c r="A191" s="15"/>
      <c r="B191" s="90"/>
      <c r="C191" s="15"/>
      <c r="D191" s="15"/>
      <c r="E191" s="15"/>
      <c r="F191" s="15"/>
      <c r="G191" s="15"/>
      <c r="H191" s="15"/>
      <c r="I191" s="15"/>
    </row>
    <row r="192" spans="1:9" ht="13.2">
      <c r="A192" s="15"/>
      <c r="B192" s="90"/>
      <c r="C192" s="15"/>
      <c r="D192" s="15"/>
      <c r="E192" s="15"/>
      <c r="F192" s="15"/>
      <c r="G192" s="15"/>
      <c r="H192" s="15"/>
      <c r="I192" s="15"/>
    </row>
    <row r="193" spans="1:9" ht="13.2">
      <c r="A193" s="15"/>
      <c r="B193" s="90"/>
      <c r="C193" s="15"/>
      <c r="D193" s="15"/>
      <c r="E193" s="15"/>
      <c r="F193" s="15"/>
      <c r="G193" s="15"/>
      <c r="H193" s="15"/>
      <c r="I193" s="15"/>
    </row>
    <row r="194" spans="1:9" ht="13.2">
      <c r="A194" s="15"/>
      <c r="B194" s="90"/>
      <c r="C194" s="15"/>
      <c r="D194" s="15"/>
      <c r="E194" s="15"/>
      <c r="F194" s="15"/>
      <c r="G194" s="15"/>
      <c r="H194" s="15"/>
      <c r="I194" s="15"/>
    </row>
    <row r="195" spans="1:9" ht="13.2">
      <c r="A195" s="15"/>
      <c r="B195" s="90"/>
      <c r="C195" s="15"/>
      <c r="D195" s="15"/>
      <c r="E195" s="15"/>
      <c r="F195" s="15"/>
      <c r="G195" s="15"/>
      <c r="H195" s="15"/>
      <c r="I195" s="15"/>
    </row>
    <row r="196" spans="1:9" ht="13.2">
      <c r="A196" s="15"/>
      <c r="B196" s="90"/>
      <c r="C196" s="15"/>
      <c r="D196" s="15"/>
      <c r="E196" s="15"/>
      <c r="F196" s="15"/>
      <c r="G196" s="15"/>
      <c r="H196" s="15"/>
      <c r="I196" s="15"/>
    </row>
    <row r="197" spans="1:9" ht="13.2">
      <c r="A197" s="15"/>
      <c r="B197" s="90"/>
      <c r="C197" s="15"/>
      <c r="D197" s="15"/>
      <c r="E197" s="15"/>
      <c r="F197" s="15"/>
      <c r="G197" s="15"/>
      <c r="H197" s="15"/>
      <c r="I197" s="15"/>
    </row>
    <row r="198" spans="1:9" ht="13.2">
      <c r="A198" s="15"/>
      <c r="B198" s="90"/>
      <c r="C198" s="15"/>
      <c r="D198" s="15"/>
      <c r="E198" s="15"/>
      <c r="F198" s="15"/>
      <c r="G198" s="15"/>
      <c r="H198" s="15"/>
      <c r="I198" s="15"/>
    </row>
    <row r="199" spans="1:9" ht="13.2">
      <c r="A199" s="15"/>
      <c r="B199" s="90"/>
      <c r="C199" s="15"/>
      <c r="D199" s="15"/>
      <c r="E199" s="15"/>
      <c r="F199" s="15"/>
      <c r="G199" s="15"/>
      <c r="H199" s="15"/>
      <c r="I199" s="15"/>
    </row>
    <row r="200" spans="1:9" ht="13.2">
      <c r="A200" s="15"/>
      <c r="B200" s="90"/>
      <c r="C200" s="15"/>
      <c r="D200" s="15"/>
      <c r="E200" s="15"/>
      <c r="F200" s="15"/>
      <c r="G200" s="15"/>
      <c r="H200" s="15"/>
      <c r="I200" s="15"/>
    </row>
    <row r="201" spans="1:9" ht="13.2">
      <c r="A201" s="15"/>
      <c r="B201" s="90"/>
      <c r="C201" s="15"/>
      <c r="D201" s="15"/>
      <c r="E201" s="15"/>
      <c r="F201" s="15"/>
      <c r="G201" s="15"/>
      <c r="H201" s="15"/>
      <c r="I201" s="15"/>
    </row>
    <row r="202" spans="1:9" ht="13.2">
      <c r="A202" s="15"/>
      <c r="B202" s="90"/>
      <c r="C202" s="15"/>
      <c r="D202" s="15"/>
      <c r="E202" s="15"/>
      <c r="F202" s="15"/>
      <c r="G202" s="15"/>
      <c r="H202" s="15"/>
      <c r="I202" s="15"/>
    </row>
    <row r="203" spans="1:9" ht="13.2">
      <c r="A203" s="15"/>
      <c r="B203" s="90"/>
      <c r="C203" s="15"/>
      <c r="D203" s="15"/>
      <c r="E203" s="15"/>
      <c r="F203" s="15"/>
      <c r="G203" s="15"/>
      <c r="H203" s="15"/>
      <c r="I203" s="15"/>
    </row>
    <row r="204" spans="1:9" ht="13.2">
      <c r="A204" s="15"/>
      <c r="B204" s="90"/>
      <c r="C204" s="15"/>
      <c r="D204" s="15"/>
      <c r="E204" s="15"/>
      <c r="F204" s="15"/>
      <c r="G204" s="15"/>
      <c r="H204" s="15"/>
      <c r="I204" s="15"/>
    </row>
    <row r="205" spans="1:9" ht="13.2">
      <c r="A205" s="15"/>
      <c r="B205" s="90"/>
      <c r="C205" s="15"/>
      <c r="D205" s="15"/>
      <c r="E205" s="15"/>
      <c r="F205" s="15"/>
      <c r="G205" s="15"/>
      <c r="H205" s="15"/>
      <c r="I205" s="15"/>
    </row>
    <row r="206" spans="1:9" ht="13.2">
      <c r="A206" s="15"/>
      <c r="B206" s="90"/>
      <c r="C206" s="15"/>
      <c r="D206" s="15"/>
      <c r="E206" s="15"/>
      <c r="F206" s="15"/>
      <c r="G206" s="15"/>
      <c r="H206" s="15"/>
      <c r="I206" s="15"/>
    </row>
    <row r="207" spans="1:9" ht="13.2">
      <c r="A207" s="15"/>
      <c r="B207" s="90"/>
      <c r="C207" s="15"/>
      <c r="D207" s="15"/>
      <c r="E207" s="15"/>
      <c r="F207" s="15"/>
      <c r="G207" s="15"/>
      <c r="H207" s="15"/>
      <c r="I207" s="15"/>
    </row>
    <row r="208" spans="1:9" ht="13.2">
      <c r="A208" s="15"/>
      <c r="B208" s="90"/>
      <c r="C208" s="15"/>
      <c r="D208" s="15"/>
      <c r="E208" s="15"/>
      <c r="F208" s="15"/>
      <c r="G208" s="15"/>
      <c r="H208" s="15"/>
      <c r="I208" s="15"/>
    </row>
    <row r="209" spans="1:9" ht="13.2">
      <c r="A209" s="15"/>
      <c r="B209" s="90"/>
      <c r="C209" s="15"/>
      <c r="D209" s="15"/>
      <c r="E209" s="15"/>
      <c r="F209" s="15"/>
      <c r="G209" s="15"/>
      <c r="H209" s="15"/>
      <c r="I209" s="15"/>
    </row>
    <row r="210" spans="1:9" ht="13.2">
      <c r="A210" s="15"/>
      <c r="B210" s="90"/>
      <c r="C210" s="15"/>
      <c r="D210" s="15"/>
      <c r="E210" s="15"/>
      <c r="F210" s="15"/>
      <c r="G210" s="15"/>
      <c r="H210" s="15"/>
      <c r="I210" s="15"/>
    </row>
    <row r="211" spans="1:9" ht="13.2">
      <c r="A211" s="15"/>
      <c r="B211" s="90"/>
      <c r="C211" s="15"/>
      <c r="D211" s="15"/>
      <c r="E211" s="15"/>
      <c r="F211" s="15"/>
      <c r="G211" s="15"/>
      <c r="H211" s="15"/>
      <c r="I211" s="15"/>
    </row>
    <row r="212" spans="1:9" ht="13.2">
      <c r="A212" s="15"/>
      <c r="B212" s="90"/>
      <c r="C212" s="15"/>
      <c r="D212" s="15"/>
      <c r="E212" s="15"/>
      <c r="F212" s="15"/>
      <c r="G212" s="15"/>
      <c r="H212" s="15"/>
      <c r="I212" s="15"/>
    </row>
    <row r="213" spans="1:9" ht="13.2">
      <c r="A213" s="15"/>
      <c r="B213" s="90"/>
      <c r="C213" s="15"/>
      <c r="D213" s="15"/>
      <c r="E213" s="15"/>
      <c r="F213" s="15"/>
      <c r="G213" s="15"/>
      <c r="H213" s="15"/>
      <c r="I213" s="15"/>
    </row>
    <row r="214" spans="1:9" ht="13.2">
      <c r="A214" s="15"/>
      <c r="B214" s="90"/>
      <c r="C214" s="15"/>
      <c r="D214" s="15"/>
      <c r="E214" s="15"/>
      <c r="F214" s="15"/>
      <c r="G214" s="15"/>
      <c r="H214" s="15"/>
      <c r="I214" s="15"/>
    </row>
    <row r="215" spans="1:9" ht="13.2">
      <c r="A215" s="15"/>
      <c r="B215" s="90"/>
      <c r="C215" s="15"/>
      <c r="D215" s="15"/>
      <c r="E215" s="15"/>
      <c r="F215" s="15"/>
      <c r="G215" s="15"/>
      <c r="H215" s="15"/>
      <c r="I215" s="15"/>
    </row>
    <row r="216" spans="1:9" ht="13.2">
      <c r="A216" s="15"/>
      <c r="B216" s="90"/>
      <c r="C216" s="15"/>
      <c r="D216" s="15"/>
      <c r="E216" s="15"/>
      <c r="F216" s="15"/>
      <c r="G216" s="15"/>
      <c r="H216" s="15"/>
      <c r="I216" s="15"/>
    </row>
    <row r="217" spans="1:9" ht="13.2">
      <c r="A217" s="15"/>
      <c r="B217" s="90"/>
      <c r="C217" s="15"/>
      <c r="D217" s="15"/>
      <c r="E217" s="15"/>
      <c r="F217" s="15"/>
      <c r="G217" s="15"/>
      <c r="H217" s="15"/>
      <c r="I217" s="15"/>
    </row>
    <row r="218" spans="1:9" ht="13.2">
      <c r="A218" s="15"/>
      <c r="B218" s="90"/>
      <c r="C218" s="15"/>
      <c r="D218" s="15"/>
      <c r="E218" s="15"/>
      <c r="F218" s="15"/>
      <c r="G218" s="15"/>
      <c r="H218" s="15"/>
      <c r="I218" s="15"/>
    </row>
    <row r="219" spans="1:9" ht="13.2">
      <c r="A219" s="15"/>
      <c r="B219" s="90"/>
      <c r="C219" s="15"/>
      <c r="D219" s="15"/>
      <c r="E219" s="15"/>
      <c r="F219" s="15"/>
      <c r="G219" s="15"/>
      <c r="H219" s="15"/>
      <c r="I219" s="15"/>
    </row>
    <row r="220" spans="1:9" ht="13.2">
      <c r="A220" s="15"/>
      <c r="B220" s="90"/>
      <c r="C220" s="15"/>
      <c r="D220" s="15"/>
      <c r="E220" s="15"/>
      <c r="F220" s="15"/>
      <c r="G220" s="15"/>
      <c r="H220" s="15"/>
      <c r="I220" s="15"/>
    </row>
    <row r="221" spans="1:9" ht="13.2">
      <c r="A221" s="15"/>
      <c r="B221" s="90"/>
      <c r="C221" s="15"/>
      <c r="D221" s="15"/>
      <c r="E221" s="15"/>
      <c r="F221" s="15"/>
      <c r="G221" s="15"/>
      <c r="H221" s="15"/>
      <c r="I221" s="15"/>
    </row>
    <row r="222" spans="1:9" ht="13.2">
      <c r="A222" s="15"/>
      <c r="B222" s="90"/>
      <c r="C222" s="15"/>
      <c r="D222" s="15"/>
      <c r="E222" s="15"/>
      <c r="F222" s="15"/>
      <c r="G222" s="15"/>
      <c r="H222" s="15"/>
      <c r="I222" s="15"/>
    </row>
    <row r="223" spans="1:9" ht="13.2">
      <c r="A223" s="15"/>
      <c r="B223" s="90"/>
      <c r="C223" s="15"/>
      <c r="D223" s="15"/>
      <c r="E223" s="15"/>
      <c r="F223" s="15"/>
      <c r="G223" s="15"/>
      <c r="H223" s="15"/>
      <c r="I223" s="15"/>
    </row>
    <row r="224" spans="1:9" ht="13.2">
      <c r="A224" s="15"/>
      <c r="B224" s="90"/>
      <c r="C224" s="15"/>
      <c r="D224" s="15"/>
      <c r="E224" s="15"/>
      <c r="F224" s="15"/>
      <c r="G224" s="15"/>
      <c r="H224" s="15"/>
      <c r="I224" s="15"/>
    </row>
    <row r="225" spans="1:9" ht="13.2">
      <c r="A225" s="15"/>
      <c r="B225" s="90"/>
      <c r="C225" s="15"/>
      <c r="D225" s="15"/>
      <c r="E225" s="15"/>
      <c r="F225" s="15"/>
      <c r="G225" s="15"/>
      <c r="H225" s="15"/>
      <c r="I225" s="15"/>
    </row>
    <row r="226" spans="1:9" ht="13.2">
      <c r="A226" s="15"/>
      <c r="B226" s="90"/>
      <c r="C226" s="15"/>
      <c r="D226" s="15"/>
      <c r="E226" s="15"/>
      <c r="F226" s="15"/>
      <c r="G226" s="15"/>
      <c r="H226" s="15"/>
      <c r="I226" s="15"/>
    </row>
    <row r="227" spans="1:9" ht="13.2">
      <c r="A227" s="15"/>
      <c r="B227" s="90"/>
      <c r="C227" s="15"/>
      <c r="D227" s="15"/>
      <c r="E227" s="15"/>
      <c r="F227" s="15"/>
      <c r="G227" s="15"/>
      <c r="H227" s="15"/>
      <c r="I227" s="15"/>
    </row>
    <row r="228" spans="1:9" ht="13.2">
      <c r="A228" s="15"/>
      <c r="B228" s="90"/>
      <c r="C228" s="15"/>
      <c r="D228" s="15"/>
      <c r="E228" s="15"/>
      <c r="F228" s="15"/>
      <c r="G228" s="15"/>
      <c r="H228" s="15"/>
      <c r="I228" s="15"/>
    </row>
    <row r="229" spans="1:9" ht="13.2">
      <c r="A229" s="15"/>
      <c r="B229" s="90"/>
      <c r="C229" s="15"/>
      <c r="D229" s="15"/>
      <c r="E229" s="15"/>
      <c r="F229" s="15"/>
      <c r="G229" s="15"/>
      <c r="H229" s="15"/>
      <c r="I229" s="15"/>
    </row>
    <row r="230" spans="1:9" ht="13.2">
      <c r="A230" s="15"/>
      <c r="B230" s="90"/>
      <c r="C230" s="15"/>
      <c r="D230" s="15"/>
      <c r="E230" s="15"/>
      <c r="F230" s="15"/>
      <c r="G230" s="15"/>
      <c r="H230" s="15"/>
      <c r="I230" s="15"/>
    </row>
    <row r="231" spans="1:9" ht="13.2">
      <c r="A231" s="15"/>
      <c r="B231" s="90"/>
      <c r="C231" s="15"/>
      <c r="D231" s="15"/>
      <c r="E231" s="15"/>
      <c r="F231" s="15"/>
      <c r="G231" s="15"/>
      <c r="H231" s="15"/>
      <c r="I231" s="15"/>
    </row>
    <row r="232" spans="1:9" ht="13.2">
      <c r="A232" s="15"/>
      <c r="B232" s="90"/>
      <c r="C232" s="15"/>
      <c r="D232" s="15"/>
      <c r="E232" s="15"/>
      <c r="F232" s="15"/>
      <c r="G232" s="15"/>
      <c r="H232" s="15"/>
      <c r="I232" s="15"/>
    </row>
    <row r="233" spans="1:9" ht="13.2">
      <c r="A233" s="15"/>
      <c r="B233" s="90"/>
      <c r="C233" s="15"/>
      <c r="D233" s="15"/>
      <c r="E233" s="15"/>
      <c r="F233" s="15"/>
      <c r="G233" s="15"/>
      <c r="H233" s="15"/>
      <c r="I233" s="15"/>
    </row>
    <row r="234" spans="1:9" ht="13.2">
      <c r="A234" s="15"/>
      <c r="B234" s="90"/>
      <c r="C234" s="15"/>
      <c r="D234" s="15"/>
      <c r="E234" s="15"/>
      <c r="F234" s="15"/>
      <c r="G234" s="15"/>
      <c r="H234" s="15"/>
      <c r="I234" s="15"/>
    </row>
    <row r="235" spans="1:9" ht="13.2">
      <c r="A235" s="15"/>
      <c r="B235" s="90"/>
      <c r="C235" s="15"/>
      <c r="D235" s="15"/>
      <c r="E235" s="15"/>
      <c r="F235" s="15"/>
      <c r="G235" s="15"/>
      <c r="H235" s="15"/>
      <c r="I235" s="15"/>
    </row>
    <row r="236" spans="1:9" ht="13.2">
      <c r="A236" s="15"/>
      <c r="B236" s="90"/>
      <c r="C236" s="15"/>
      <c r="D236" s="15"/>
      <c r="E236" s="15"/>
      <c r="F236" s="15"/>
      <c r="G236" s="15"/>
      <c r="H236" s="15"/>
      <c r="I236" s="15"/>
    </row>
    <row r="237" spans="1:9" ht="13.2">
      <c r="A237" s="15"/>
      <c r="B237" s="90"/>
      <c r="C237" s="15"/>
      <c r="D237" s="15"/>
      <c r="E237" s="15"/>
      <c r="F237" s="15"/>
      <c r="G237" s="15"/>
      <c r="H237" s="15"/>
      <c r="I237" s="15"/>
    </row>
    <row r="238" spans="1:9" ht="13.2">
      <c r="A238" s="15"/>
      <c r="B238" s="90"/>
      <c r="C238" s="15"/>
      <c r="D238" s="15"/>
      <c r="E238" s="15"/>
      <c r="F238" s="15"/>
      <c r="G238" s="15"/>
      <c r="H238" s="15"/>
      <c r="I238" s="15"/>
    </row>
    <row r="239" spans="1:9" ht="13.2">
      <c r="A239" s="15"/>
      <c r="B239" s="90"/>
      <c r="C239" s="15"/>
      <c r="D239" s="15"/>
      <c r="E239" s="15"/>
      <c r="F239" s="15"/>
      <c r="G239" s="15"/>
      <c r="H239" s="15"/>
      <c r="I239" s="15"/>
    </row>
    <row r="240" spans="1:9" ht="13.2">
      <c r="A240" s="15"/>
      <c r="B240" s="90"/>
      <c r="C240" s="15"/>
      <c r="D240" s="15"/>
      <c r="E240" s="15"/>
      <c r="F240" s="15"/>
      <c r="G240" s="15"/>
      <c r="H240" s="15"/>
      <c r="I240" s="15"/>
    </row>
    <row r="241" spans="1:9" ht="13.2">
      <c r="A241" s="15"/>
      <c r="B241" s="90"/>
      <c r="C241" s="15"/>
      <c r="D241" s="15"/>
      <c r="E241" s="15"/>
      <c r="F241" s="15"/>
      <c r="G241" s="15"/>
      <c r="H241" s="15"/>
      <c r="I241" s="15"/>
    </row>
    <row r="242" spans="1:9" ht="13.2">
      <c r="A242" s="15"/>
      <c r="B242" s="90"/>
      <c r="C242" s="15"/>
      <c r="D242" s="15"/>
      <c r="E242" s="15"/>
      <c r="F242" s="15"/>
      <c r="G242" s="15"/>
      <c r="H242" s="15"/>
      <c r="I242" s="15"/>
    </row>
    <row r="243" spans="1:9" ht="13.2">
      <c r="A243" s="15"/>
      <c r="B243" s="90"/>
      <c r="C243" s="15"/>
      <c r="D243" s="15"/>
      <c r="E243" s="15"/>
      <c r="F243" s="15"/>
      <c r="G243" s="15"/>
      <c r="H243" s="15"/>
      <c r="I243" s="15"/>
    </row>
    <row r="244" spans="1:9" ht="13.2">
      <c r="A244" s="15"/>
      <c r="B244" s="90"/>
      <c r="C244" s="15"/>
      <c r="D244" s="15"/>
      <c r="E244" s="15"/>
      <c r="F244" s="15"/>
      <c r="G244" s="15"/>
      <c r="H244" s="15"/>
      <c r="I244" s="15"/>
    </row>
    <row r="245" spans="1:9" ht="13.2">
      <c r="A245" s="15"/>
      <c r="B245" s="90"/>
      <c r="C245" s="15"/>
      <c r="D245" s="15"/>
      <c r="E245" s="15"/>
      <c r="F245" s="15"/>
      <c r="G245" s="15"/>
      <c r="H245" s="15"/>
      <c r="I245" s="15"/>
    </row>
    <row r="246" spans="1:9" ht="13.2">
      <c r="A246" s="15"/>
      <c r="B246" s="90"/>
      <c r="C246" s="15"/>
      <c r="D246" s="15"/>
      <c r="E246" s="15"/>
      <c r="F246" s="15"/>
      <c r="G246" s="15"/>
      <c r="H246" s="15"/>
      <c r="I246" s="15"/>
    </row>
    <row r="247" spans="1:9" ht="13.2">
      <c r="A247" s="15"/>
      <c r="B247" s="90"/>
      <c r="C247" s="15"/>
      <c r="D247" s="15"/>
      <c r="E247" s="15"/>
      <c r="F247" s="15"/>
      <c r="G247" s="15"/>
      <c r="H247" s="15"/>
      <c r="I247" s="15"/>
    </row>
    <row r="248" spans="1:9" ht="13.2">
      <c r="A248" s="15"/>
      <c r="B248" s="90"/>
      <c r="C248" s="15"/>
      <c r="D248" s="15"/>
      <c r="E248" s="15"/>
      <c r="F248" s="15"/>
      <c r="G248" s="15"/>
      <c r="H248" s="15"/>
      <c r="I248" s="15"/>
    </row>
    <row r="249" spans="1:9" ht="13.2">
      <c r="A249" s="15"/>
      <c r="B249" s="90"/>
      <c r="C249" s="15"/>
      <c r="D249" s="15"/>
      <c r="E249" s="15"/>
      <c r="F249" s="15"/>
      <c r="G249" s="15"/>
      <c r="H249" s="15"/>
      <c r="I249" s="15"/>
    </row>
    <row r="250" spans="1:9" ht="13.2">
      <c r="A250" s="15"/>
      <c r="B250" s="90"/>
      <c r="C250" s="15"/>
      <c r="D250" s="15"/>
      <c r="E250" s="15"/>
      <c r="F250" s="15"/>
      <c r="G250" s="15"/>
      <c r="H250" s="15"/>
      <c r="I250" s="15"/>
    </row>
    <row r="251" spans="1:9" ht="13.2">
      <c r="A251" s="15"/>
      <c r="B251" s="90"/>
      <c r="C251" s="15"/>
      <c r="D251" s="15"/>
      <c r="E251" s="15"/>
      <c r="F251" s="15"/>
      <c r="G251" s="15"/>
      <c r="H251" s="15"/>
      <c r="I251" s="15"/>
    </row>
    <row r="252" spans="1:9" ht="13.2">
      <c r="A252" s="15"/>
      <c r="B252" s="90"/>
      <c r="C252" s="15"/>
      <c r="D252" s="15"/>
      <c r="E252" s="15"/>
      <c r="F252" s="15"/>
      <c r="G252" s="15"/>
      <c r="H252" s="15"/>
      <c r="I252" s="15"/>
    </row>
    <row r="253" spans="1:9" ht="13.2">
      <c r="A253" s="15"/>
      <c r="B253" s="90"/>
      <c r="C253" s="15"/>
      <c r="D253" s="15"/>
      <c r="E253" s="15"/>
      <c r="F253" s="15"/>
      <c r="G253" s="15"/>
      <c r="H253" s="15"/>
      <c r="I253" s="15"/>
    </row>
    <row r="254" spans="1:9" ht="13.2">
      <c r="A254" s="15"/>
      <c r="B254" s="90"/>
      <c r="C254" s="15"/>
      <c r="D254" s="15"/>
      <c r="E254" s="15"/>
      <c r="F254" s="15"/>
      <c r="G254" s="15"/>
      <c r="H254" s="15"/>
      <c r="I254" s="15"/>
    </row>
    <row r="255" spans="1:9" ht="13.2">
      <c r="A255" s="15"/>
      <c r="B255" s="90"/>
      <c r="C255" s="15"/>
      <c r="D255" s="15"/>
      <c r="E255" s="15"/>
      <c r="F255" s="15"/>
      <c r="G255" s="15"/>
      <c r="H255" s="15"/>
      <c r="I255" s="15"/>
    </row>
    <row r="256" spans="1:9" ht="13.2">
      <c r="A256" s="15"/>
      <c r="B256" s="90"/>
      <c r="C256" s="15"/>
      <c r="D256" s="15"/>
      <c r="E256" s="15"/>
      <c r="F256" s="15"/>
      <c r="G256" s="15"/>
      <c r="H256" s="15"/>
      <c r="I256" s="15"/>
    </row>
    <row r="257" spans="1:9" ht="13.2">
      <c r="A257" s="15"/>
      <c r="B257" s="90"/>
      <c r="C257" s="15"/>
      <c r="D257" s="15"/>
      <c r="E257" s="15"/>
      <c r="F257" s="15"/>
      <c r="G257" s="15"/>
      <c r="H257" s="15"/>
      <c r="I257" s="15"/>
    </row>
    <row r="258" spans="1:9" ht="13.2">
      <c r="A258" s="15"/>
      <c r="B258" s="90"/>
      <c r="C258" s="15"/>
      <c r="D258" s="15"/>
      <c r="E258" s="15"/>
      <c r="F258" s="15"/>
      <c r="G258" s="15"/>
      <c r="H258" s="15"/>
      <c r="I258" s="15"/>
    </row>
    <row r="259" spans="1:9" ht="13.2">
      <c r="A259" s="15"/>
      <c r="B259" s="90"/>
      <c r="C259" s="15"/>
      <c r="D259" s="15"/>
      <c r="E259" s="15"/>
      <c r="F259" s="15"/>
      <c r="G259" s="15"/>
      <c r="H259" s="15"/>
      <c r="I259" s="15"/>
    </row>
    <row r="260" spans="1:9" ht="13.2">
      <c r="A260" s="15"/>
      <c r="B260" s="90"/>
      <c r="C260" s="15"/>
      <c r="D260" s="15"/>
      <c r="E260" s="15"/>
      <c r="F260" s="15"/>
      <c r="G260" s="15"/>
      <c r="H260" s="15"/>
      <c r="I260" s="15"/>
    </row>
    <row r="261" spans="1:9" ht="13.2">
      <c r="A261" s="15"/>
      <c r="B261" s="90"/>
      <c r="C261" s="15"/>
      <c r="D261" s="15"/>
      <c r="E261" s="15"/>
      <c r="F261" s="15"/>
      <c r="G261" s="15"/>
      <c r="H261" s="15"/>
      <c r="I261" s="15"/>
    </row>
    <row r="262" spans="1:9" ht="13.2">
      <c r="A262" s="15"/>
      <c r="B262" s="90"/>
      <c r="C262" s="15"/>
      <c r="D262" s="15"/>
      <c r="E262" s="15"/>
      <c r="F262" s="15"/>
      <c r="G262" s="15"/>
      <c r="H262" s="15"/>
      <c r="I262" s="15"/>
    </row>
    <row r="263" spans="1:9" ht="13.2">
      <c r="A263" s="15"/>
      <c r="B263" s="90"/>
      <c r="C263" s="15"/>
      <c r="D263" s="15"/>
      <c r="E263" s="15"/>
      <c r="F263" s="15"/>
      <c r="G263" s="15"/>
      <c r="H263" s="15"/>
      <c r="I263" s="15"/>
    </row>
    <row r="264" spans="1:9" ht="13.2">
      <c r="A264" s="15"/>
      <c r="B264" s="90"/>
      <c r="C264" s="15"/>
      <c r="D264" s="15"/>
      <c r="E264" s="15"/>
      <c r="F264" s="15"/>
      <c r="G264" s="15"/>
      <c r="H264" s="15"/>
      <c r="I264" s="15"/>
    </row>
    <row r="265" spans="1:9" ht="13.2">
      <c r="A265" s="15"/>
      <c r="B265" s="90"/>
      <c r="C265" s="15"/>
      <c r="D265" s="15"/>
      <c r="E265" s="15"/>
      <c r="F265" s="15"/>
      <c r="G265" s="15"/>
      <c r="H265" s="15"/>
      <c r="I265" s="15"/>
    </row>
    <row r="266" spans="1:9" ht="13.2">
      <c r="A266" s="15"/>
      <c r="B266" s="90"/>
      <c r="C266" s="15"/>
      <c r="D266" s="15"/>
      <c r="E266" s="15"/>
      <c r="F266" s="15"/>
      <c r="G266" s="15"/>
      <c r="H266" s="15"/>
      <c r="I266" s="15"/>
    </row>
    <row r="267" spans="1:9" ht="13.2">
      <c r="A267" s="15"/>
      <c r="B267" s="90"/>
      <c r="C267" s="15"/>
      <c r="D267" s="15"/>
      <c r="E267" s="15"/>
      <c r="F267" s="15"/>
      <c r="G267" s="15"/>
      <c r="H267" s="15"/>
      <c r="I267" s="15"/>
    </row>
    <row r="268" spans="1:9" ht="13.2">
      <c r="A268" s="15"/>
      <c r="B268" s="90"/>
      <c r="C268" s="15"/>
      <c r="D268" s="15"/>
      <c r="E268" s="15"/>
      <c r="F268" s="15"/>
      <c r="G268" s="15"/>
      <c r="H268" s="15"/>
      <c r="I268" s="15"/>
    </row>
    <row r="269" spans="1:9" ht="13.2">
      <c r="A269" s="15"/>
      <c r="B269" s="90"/>
      <c r="C269" s="15"/>
      <c r="D269" s="15"/>
      <c r="E269" s="15"/>
      <c r="F269" s="15"/>
      <c r="G269" s="15"/>
      <c r="H269" s="15"/>
      <c r="I269" s="15"/>
    </row>
    <row r="270" spans="1:9" ht="13.2">
      <c r="A270" s="15"/>
      <c r="B270" s="90"/>
      <c r="C270" s="15"/>
      <c r="D270" s="15"/>
      <c r="E270" s="15"/>
      <c r="F270" s="15"/>
      <c r="G270" s="15"/>
      <c r="H270" s="15"/>
      <c r="I270" s="15"/>
    </row>
    <row r="271" spans="1:9" ht="13.2">
      <c r="A271" s="15"/>
      <c r="B271" s="90"/>
      <c r="C271" s="15"/>
      <c r="D271" s="15"/>
      <c r="E271" s="15"/>
      <c r="F271" s="15"/>
      <c r="G271" s="15"/>
      <c r="H271" s="15"/>
      <c r="I271" s="15"/>
    </row>
    <row r="272" spans="1:9" ht="13.2">
      <c r="A272" s="15"/>
      <c r="B272" s="90"/>
      <c r="C272" s="15"/>
      <c r="D272" s="15"/>
      <c r="E272" s="15"/>
      <c r="F272" s="15"/>
      <c r="G272" s="15"/>
      <c r="H272" s="15"/>
      <c r="I272" s="15"/>
    </row>
    <row r="273" spans="1:9" ht="13.2">
      <c r="A273" s="15"/>
      <c r="B273" s="90"/>
      <c r="C273" s="15"/>
      <c r="D273" s="15"/>
      <c r="E273" s="15"/>
      <c r="F273" s="15"/>
      <c r="G273" s="15"/>
      <c r="H273" s="15"/>
      <c r="I273" s="15"/>
    </row>
    <row r="274" spans="1:9" ht="13.2">
      <c r="A274" s="15"/>
      <c r="B274" s="90"/>
      <c r="C274" s="15"/>
      <c r="D274" s="15"/>
      <c r="E274" s="15"/>
      <c r="F274" s="15"/>
      <c r="G274" s="15"/>
      <c r="H274" s="15"/>
      <c r="I274" s="15"/>
    </row>
    <row r="275" spans="1:9" ht="13.2">
      <c r="A275" s="15"/>
      <c r="B275" s="90"/>
      <c r="C275" s="15"/>
      <c r="D275" s="15"/>
      <c r="E275" s="15"/>
      <c r="F275" s="15"/>
      <c r="G275" s="15"/>
      <c r="H275" s="15"/>
      <c r="I275" s="15"/>
    </row>
    <row r="276" spans="1:9" ht="13.2">
      <c r="A276" s="15"/>
      <c r="B276" s="90"/>
      <c r="C276" s="15"/>
      <c r="D276" s="15"/>
      <c r="E276" s="15"/>
      <c r="F276" s="15"/>
      <c r="G276" s="15"/>
      <c r="H276" s="15"/>
      <c r="I276" s="15"/>
    </row>
    <row r="277" spans="1:9" ht="13.2">
      <c r="A277" s="15"/>
      <c r="B277" s="90"/>
      <c r="C277" s="15"/>
      <c r="D277" s="15"/>
      <c r="E277" s="15"/>
      <c r="F277" s="15"/>
      <c r="G277" s="15"/>
      <c r="H277" s="15"/>
      <c r="I277" s="15"/>
    </row>
    <row r="278" spans="1:9" ht="13.2">
      <c r="A278" s="15"/>
      <c r="B278" s="90"/>
      <c r="C278" s="15"/>
      <c r="D278" s="15"/>
      <c r="E278" s="15"/>
      <c r="F278" s="15"/>
      <c r="G278" s="15"/>
      <c r="H278" s="15"/>
      <c r="I278" s="15"/>
    </row>
    <row r="279" spans="1:9" ht="13.2">
      <c r="A279" s="15"/>
      <c r="B279" s="90"/>
      <c r="C279" s="15"/>
      <c r="D279" s="15"/>
      <c r="E279" s="15"/>
      <c r="F279" s="15"/>
      <c r="G279" s="15"/>
      <c r="H279" s="15"/>
      <c r="I279" s="15"/>
    </row>
    <row r="280" spans="1:9" ht="13.2">
      <c r="A280" s="15"/>
      <c r="B280" s="90"/>
      <c r="C280" s="15"/>
      <c r="D280" s="15"/>
      <c r="E280" s="15"/>
      <c r="F280" s="15"/>
      <c r="G280" s="15"/>
      <c r="H280" s="15"/>
      <c r="I280" s="15"/>
    </row>
    <row r="281" spans="1:9" ht="13.2">
      <c r="A281" s="15"/>
      <c r="B281" s="90"/>
      <c r="C281" s="15"/>
      <c r="D281" s="15"/>
      <c r="E281" s="15"/>
      <c r="F281" s="15"/>
      <c r="G281" s="15"/>
      <c r="H281" s="15"/>
      <c r="I281" s="15"/>
    </row>
    <row r="282" spans="1:9" ht="13.2">
      <c r="A282" s="15"/>
      <c r="B282" s="90"/>
      <c r="C282" s="15"/>
      <c r="D282" s="15"/>
      <c r="E282" s="15"/>
      <c r="F282" s="15"/>
      <c r="G282" s="15"/>
      <c r="H282" s="15"/>
      <c r="I282" s="15"/>
    </row>
    <row r="283" spans="1:9" ht="13.2">
      <c r="A283" s="15"/>
      <c r="B283" s="90"/>
      <c r="C283" s="15"/>
      <c r="D283" s="15"/>
      <c r="E283" s="15"/>
      <c r="F283" s="15"/>
      <c r="G283" s="15"/>
      <c r="H283" s="15"/>
      <c r="I283" s="15"/>
    </row>
    <row r="284" spans="1:9" ht="13.2">
      <c r="A284" s="15"/>
      <c r="B284" s="90"/>
      <c r="C284" s="15"/>
      <c r="D284" s="15"/>
      <c r="E284" s="15"/>
      <c r="F284" s="15"/>
      <c r="G284" s="15"/>
      <c r="H284" s="15"/>
      <c r="I284" s="15"/>
    </row>
    <row r="285" spans="1:9" ht="13.2">
      <c r="A285" s="15"/>
      <c r="B285" s="90"/>
      <c r="C285" s="15"/>
      <c r="D285" s="15"/>
      <c r="E285" s="15"/>
      <c r="F285" s="15"/>
      <c r="G285" s="15"/>
      <c r="H285" s="15"/>
      <c r="I285" s="15"/>
    </row>
    <row r="286" spans="1:9" ht="13.2">
      <c r="A286" s="15"/>
      <c r="B286" s="90"/>
      <c r="C286" s="15"/>
      <c r="D286" s="15"/>
      <c r="E286" s="15"/>
      <c r="F286" s="15"/>
      <c r="G286" s="15"/>
      <c r="H286" s="15"/>
      <c r="I286" s="15"/>
    </row>
    <row r="287" spans="1:9" ht="13.2">
      <c r="A287" s="15"/>
      <c r="B287" s="90"/>
      <c r="C287" s="15"/>
      <c r="D287" s="15"/>
      <c r="E287" s="15"/>
      <c r="F287" s="15"/>
      <c r="G287" s="15"/>
      <c r="H287" s="15"/>
      <c r="I287" s="15"/>
    </row>
    <row r="288" spans="1:9" ht="13.2">
      <c r="A288" s="15"/>
      <c r="B288" s="90"/>
      <c r="C288" s="15"/>
      <c r="D288" s="15"/>
      <c r="E288" s="15"/>
      <c r="F288" s="15"/>
      <c r="G288" s="15"/>
      <c r="H288" s="15"/>
      <c r="I288" s="15"/>
    </row>
    <row r="289" spans="1:9" ht="13.2">
      <c r="A289" s="15"/>
      <c r="B289" s="90"/>
      <c r="C289" s="15"/>
      <c r="D289" s="15"/>
      <c r="E289" s="15"/>
      <c r="F289" s="15"/>
      <c r="G289" s="15"/>
      <c r="H289" s="15"/>
      <c r="I289" s="15"/>
    </row>
    <row r="290" spans="1:9" ht="13.2">
      <c r="A290" s="15"/>
      <c r="B290" s="90"/>
      <c r="C290" s="15"/>
      <c r="D290" s="15"/>
      <c r="E290" s="15"/>
      <c r="F290" s="15"/>
      <c r="G290" s="15"/>
      <c r="H290" s="15"/>
      <c r="I290" s="15"/>
    </row>
    <row r="291" spans="1:9" ht="13.2">
      <c r="A291" s="15"/>
      <c r="B291" s="90"/>
      <c r="C291" s="15"/>
      <c r="D291" s="15"/>
      <c r="E291" s="15"/>
      <c r="F291" s="15"/>
      <c r="G291" s="15"/>
      <c r="H291" s="15"/>
      <c r="I291" s="15"/>
    </row>
    <row r="292" spans="1:9" ht="13.2">
      <c r="A292" s="15"/>
      <c r="B292" s="90"/>
      <c r="C292" s="15"/>
      <c r="D292" s="15"/>
      <c r="E292" s="15"/>
      <c r="F292" s="15"/>
      <c r="G292" s="15"/>
      <c r="H292" s="15"/>
      <c r="I292" s="15"/>
    </row>
    <row r="293" spans="1:9" ht="13.2">
      <c r="A293" s="15"/>
      <c r="B293" s="90"/>
      <c r="C293" s="15"/>
      <c r="D293" s="15"/>
      <c r="E293" s="15"/>
      <c r="F293" s="15"/>
      <c r="G293" s="15"/>
      <c r="H293" s="15"/>
      <c r="I293" s="15"/>
    </row>
    <row r="294" spans="1:9" ht="13.2">
      <c r="A294" s="15"/>
      <c r="B294" s="90"/>
      <c r="C294" s="15"/>
      <c r="D294" s="15"/>
      <c r="E294" s="15"/>
      <c r="F294" s="15"/>
      <c r="G294" s="15"/>
      <c r="H294" s="15"/>
      <c r="I294" s="15"/>
    </row>
    <row r="295" spans="1:9" ht="13.2">
      <c r="A295" s="15"/>
      <c r="B295" s="90"/>
      <c r="C295" s="15"/>
      <c r="D295" s="15"/>
      <c r="E295" s="15"/>
      <c r="F295" s="15"/>
      <c r="G295" s="15"/>
      <c r="H295" s="15"/>
      <c r="I295" s="15"/>
    </row>
    <row r="296" spans="1:9" ht="13.2">
      <c r="A296" s="15"/>
      <c r="B296" s="90"/>
      <c r="C296" s="15"/>
      <c r="D296" s="15"/>
      <c r="E296" s="15"/>
      <c r="F296" s="15"/>
      <c r="G296" s="15"/>
      <c r="H296" s="15"/>
      <c r="I296" s="15"/>
    </row>
    <row r="297" spans="1:9" ht="13.2">
      <c r="A297" s="15"/>
      <c r="B297" s="90"/>
      <c r="C297" s="15"/>
      <c r="D297" s="15"/>
      <c r="E297" s="15"/>
      <c r="F297" s="15"/>
      <c r="G297" s="15"/>
      <c r="H297" s="15"/>
      <c r="I297" s="15"/>
    </row>
    <row r="298" spans="1:9" ht="13.2">
      <c r="A298" s="15"/>
      <c r="B298" s="90"/>
      <c r="C298" s="15"/>
      <c r="D298" s="15"/>
      <c r="E298" s="15"/>
      <c r="F298" s="15"/>
      <c r="G298" s="15"/>
      <c r="H298" s="15"/>
      <c r="I298" s="15"/>
    </row>
    <row r="299" spans="1:9" ht="13.2">
      <c r="A299" s="15"/>
      <c r="B299" s="90"/>
      <c r="C299" s="15"/>
      <c r="D299" s="15"/>
      <c r="E299" s="15"/>
      <c r="F299" s="15"/>
      <c r="G299" s="15"/>
      <c r="H299" s="15"/>
      <c r="I299" s="15"/>
    </row>
    <row r="300" spans="1:9" ht="13.2">
      <c r="A300" s="15"/>
      <c r="B300" s="90"/>
      <c r="C300" s="15"/>
      <c r="D300" s="15"/>
      <c r="E300" s="15"/>
      <c r="F300" s="15"/>
      <c r="G300" s="15"/>
      <c r="H300" s="15"/>
      <c r="I300" s="15"/>
    </row>
    <row r="301" spans="1:9" ht="13.2">
      <c r="A301" s="15"/>
      <c r="B301" s="90"/>
      <c r="C301" s="15"/>
      <c r="D301" s="15"/>
      <c r="E301" s="15"/>
      <c r="F301" s="15"/>
      <c r="G301" s="15"/>
      <c r="H301" s="15"/>
      <c r="I301" s="15"/>
    </row>
    <row r="302" spans="1:9" ht="13.2">
      <c r="A302" s="15"/>
      <c r="B302" s="90"/>
      <c r="C302" s="15"/>
      <c r="D302" s="15"/>
      <c r="E302" s="15"/>
      <c r="F302" s="15"/>
      <c r="G302" s="15"/>
      <c r="H302" s="15"/>
      <c r="I302" s="15"/>
    </row>
    <row r="303" spans="1:9" ht="13.2">
      <c r="A303" s="15"/>
      <c r="B303" s="90"/>
      <c r="C303" s="15"/>
      <c r="D303" s="15"/>
      <c r="E303" s="15"/>
      <c r="F303" s="15"/>
      <c r="G303" s="15"/>
      <c r="H303" s="15"/>
      <c r="I303" s="15"/>
    </row>
    <row r="304" spans="1:9" ht="13.2">
      <c r="A304" s="15"/>
      <c r="B304" s="90"/>
      <c r="C304" s="15"/>
      <c r="D304" s="15"/>
      <c r="E304" s="15"/>
      <c r="F304" s="15"/>
      <c r="G304" s="15"/>
      <c r="H304" s="15"/>
      <c r="I304" s="15"/>
    </row>
    <row r="305" spans="1:9" ht="13.2">
      <c r="A305" s="15"/>
      <c r="B305" s="90"/>
      <c r="C305" s="15"/>
      <c r="D305" s="15"/>
      <c r="E305" s="15"/>
      <c r="F305" s="15"/>
      <c r="G305" s="15"/>
      <c r="H305" s="15"/>
      <c r="I305" s="15"/>
    </row>
    <row r="306" spans="1:9" ht="13.2">
      <c r="A306" s="15"/>
      <c r="B306" s="90"/>
      <c r="C306" s="15"/>
      <c r="D306" s="15"/>
      <c r="E306" s="15"/>
      <c r="F306" s="15"/>
      <c r="G306" s="15"/>
      <c r="H306" s="15"/>
      <c r="I306" s="15"/>
    </row>
    <row r="307" spans="1:9" ht="13.2">
      <c r="A307" s="15"/>
      <c r="B307" s="90"/>
      <c r="C307" s="15"/>
      <c r="D307" s="15"/>
      <c r="E307" s="15"/>
      <c r="F307" s="15"/>
      <c r="G307" s="15"/>
      <c r="H307" s="15"/>
      <c r="I307" s="15"/>
    </row>
    <row r="308" spans="1:9" ht="13.2">
      <c r="A308" s="15"/>
      <c r="B308" s="90"/>
      <c r="C308" s="15"/>
      <c r="D308" s="15"/>
      <c r="E308" s="15"/>
      <c r="F308" s="15"/>
      <c r="G308" s="15"/>
      <c r="H308" s="15"/>
      <c r="I308" s="15"/>
    </row>
    <row r="309" spans="1:9" ht="13.2">
      <c r="A309" s="15"/>
      <c r="B309" s="90"/>
      <c r="C309" s="15"/>
      <c r="D309" s="15"/>
      <c r="E309" s="15"/>
      <c r="F309" s="15"/>
      <c r="G309" s="15"/>
      <c r="H309" s="15"/>
      <c r="I309" s="15"/>
    </row>
    <row r="310" spans="1:9" ht="13.2">
      <c r="A310" s="15"/>
      <c r="B310" s="90"/>
      <c r="C310" s="15"/>
      <c r="D310" s="15"/>
      <c r="E310" s="15"/>
      <c r="F310" s="15"/>
      <c r="G310" s="15"/>
      <c r="H310" s="15"/>
      <c r="I310" s="15"/>
    </row>
    <row r="311" spans="1:9" ht="13.2">
      <c r="A311" s="15"/>
      <c r="B311" s="90"/>
      <c r="C311" s="15"/>
      <c r="D311" s="15"/>
      <c r="E311" s="15"/>
      <c r="F311" s="15"/>
      <c r="G311" s="15"/>
      <c r="H311" s="15"/>
      <c r="I311" s="15"/>
    </row>
    <row r="312" spans="1:9" ht="13.2">
      <c r="A312" s="15"/>
      <c r="B312" s="90"/>
      <c r="C312" s="15"/>
      <c r="D312" s="15"/>
      <c r="E312" s="15"/>
      <c r="F312" s="15"/>
      <c r="G312" s="15"/>
      <c r="H312" s="15"/>
      <c r="I312" s="15"/>
    </row>
    <row r="313" spans="1:9" ht="13.2">
      <c r="A313" s="15"/>
      <c r="B313" s="90"/>
      <c r="C313" s="15"/>
      <c r="D313" s="15"/>
      <c r="E313" s="15"/>
      <c r="F313" s="15"/>
      <c r="G313" s="15"/>
      <c r="H313" s="15"/>
      <c r="I313" s="15"/>
    </row>
    <row r="314" spans="1:9" ht="13.2">
      <c r="A314" s="15"/>
      <c r="B314" s="90"/>
      <c r="C314" s="15"/>
      <c r="D314" s="15"/>
      <c r="E314" s="15"/>
      <c r="F314" s="15"/>
      <c r="G314" s="15"/>
      <c r="H314" s="15"/>
      <c r="I314" s="15"/>
    </row>
    <row r="315" spans="1:9" ht="13.2">
      <c r="A315" s="15"/>
      <c r="B315" s="90"/>
      <c r="C315" s="15"/>
      <c r="D315" s="15"/>
      <c r="E315" s="15"/>
      <c r="F315" s="15"/>
      <c r="G315" s="15"/>
      <c r="H315" s="15"/>
      <c r="I315" s="15"/>
    </row>
    <row r="316" spans="1:9" ht="13.2">
      <c r="A316" s="15"/>
      <c r="B316" s="90"/>
      <c r="C316" s="15"/>
      <c r="D316" s="15"/>
      <c r="E316" s="15"/>
      <c r="F316" s="15"/>
      <c r="G316" s="15"/>
      <c r="H316" s="15"/>
      <c r="I316" s="15"/>
    </row>
    <row r="317" spans="1:9" ht="13.2">
      <c r="A317" s="15"/>
      <c r="B317" s="90"/>
      <c r="C317" s="15"/>
      <c r="D317" s="15"/>
      <c r="E317" s="15"/>
      <c r="F317" s="15"/>
      <c r="G317" s="15"/>
      <c r="H317" s="15"/>
      <c r="I317" s="15"/>
    </row>
    <row r="318" spans="1:9" ht="13.2">
      <c r="A318" s="15"/>
      <c r="B318" s="90"/>
      <c r="C318" s="15"/>
      <c r="D318" s="15"/>
      <c r="E318" s="15"/>
      <c r="F318" s="15"/>
      <c r="G318" s="15"/>
      <c r="H318" s="15"/>
      <c r="I318" s="15"/>
    </row>
    <row r="319" spans="1:9" ht="13.2">
      <c r="A319" s="15"/>
      <c r="B319" s="90"/>
      <c r="C319" s="15"/>
      <c r="D319" s="15"/>
      <c r="E319" s="15"/>
      <c r="F319" s="15"/>
      <c r="G319" s="15"/>
      <c r="H319" s="15"/>
      <c r="I319" s="15"/>
    </row>
    <row r="320" spans="1:9" ht="13.2">
      <c r="A320" s="15"/>
      <c r="B320" s="90"/>
      <c r="C320" s="15"/>
      <c r="D320" s="15"/>
      <c r="E320" s="15"/>
      <c r="F320" s="15"/>
      <c r="G320" s="15"/>
      <c r="H320" s="15"/>
      <c r="I320" s="15"/>
    </row>
    <row r="321" spans="1:9" ht="13.2">
      <c r="A321" s="15"/>
      <c r="B321" s="90"/>
      <c r="C321" s="15"/>
      <c r="D321" s="15"/>
      <c r="E321" s="15"/>
      <c r="F321" s="15"/>
      <c r="G321" s="15"/>
      <c r="H321" s="15"/>
      <c r="I321" s="15"/>
    </row>
    <row r="322" spans="1:9" ht="13.2">
      <c r="A322" s="15"/>
      <c r="B322" s="90"/>
      <c r="C322" s="15"/>
      <c r="D322" s="15"/>
      <c r="E322" s="15"/>
      <c r="F322" s="15"/>
      <c r="G322" s="15"/>
      <c r="H322" s="15"/>
      <c r="I322" s="15"/>
    </row>
    <row r="323" spans="1:9" ht="13.2">
      <c r="A323" s="15"/>
      <c r="B323" s="90"/>
      <c r="C323" s="15"/>
      <c r="D323" s="15"/>
      <c r="E323" s="15"/>
      <c r="F323" s="15"/>
      <c r="G323" s="15"/>
      <c r="H323" s="15"/>
      <c r="I323" s="15"/>
    </row>
    <row r="324" spans="1:9" ht="13.2">
      <c r="A324" s="15"/>
      <c r="B324" s="90"/>
      <c r="C324" s="15"/>
      <c r="D324" s="15"/>
      <c r="E324" s="15"/>
      <c r="F324" s="15"/>
      <c r="G324" s="15"/>
      <c r="H324" s="15"/>
      <c r="I324" s="15"/>
    </row>
    <row r="325" spans="1:9" ht="13.2">
      <c r="A325" s="15"/>
      <c r="B325" s="90"/>
      <c r="C325" s="15"/>
      <c r="D325" s="15"/>
      <c r="E325" s="15"/>
      <c r="F325" s="15"/>
      <c r="G325" s="15"/>
      <c r="H325" s="15"/>
      <c r="I325" s="15"/>
    </row>
    <row r="326" spans="1:9" ht="13.2">
      <c r="A326" s="15"/>
      <c r="B326" s="90"/>
      <c r="C326" s="15"/>
      <c r="D326" s="15"/>
      <c r="E326" s="15"/>
      <c r="F326" s="15"/>
      <c r="G326" s="15"/>
      <c r="H326" s="15"/>
      <c r="I326" s="15"/>
    </row>
    <row r="327" spans="1:9" ht="13.2">
      <c r="A327" s="15"/>
      <c r="B327" s="90"/>
      <c r="C327" s="15"/>
      <c r="D327" s="15"/>
      <c r="E327" s="15"/>
      <c r="F327" s="15"/>
      <c r="G327" s="15"/>
      <c r="H327" s="15"/>
      <c r="I327" s="15"/>
    </row>
    <row r="328" spans="1:9" ht="13.2">
      <c r="A328" s="15"/>
      <c r="B328" s="90"/>
      <c r="C328" s="15"/>
      <c r="D328" s="15"/>
      <c r="E328" s="15"/>
      <c r="F328" s="15"/>
      <c r="G328" s="15"/>
      <c r="H328" s="15"/>
      <c r="I328" s="15"/>
    </row>
    <row r="329" spans="1:9" ht="13.2">
      <c r="A329" s="15"/>
      <c r="B329" s="90"/>
      <c r="C329" s="15"/>
      <c r="D329" s="15"/>
      <c r="E329" s="15"/>
      <c r="F329" s="15"/>
      <c r="G329" s="15"/>
      <c r="H329" s="15"/>
      <c r="I329" s="15"/>
    </row>
    <row r="330" spans="1:9" ht="13.2">
      <c r="A330" s="15"/>
      <c r="B330" s="90"/>
      <c r="C330" s="15"/>
      <c r="D330" s="15"/>
      <c r="E330" s="15"/>
      <c r="F330" s="15"/>
      <c r="G330" s="15"/>
      <c r="H330" s="15"/>
      <c r="I330" s="15"/>
    </row>
    <row r="331" spans="1:9" ht="13.2">
      <c r="A331" s="15"/>
      <c r="B331" s="90"/>
      <c r="C331" s="15"/>
      <c r="D331" s="15"/>
      <c r="E331" s="15"/>
      <c r="F331" s="15"/>
      <c r="G331" s="15"/>
      <c r="H331" s="15"/>
      <c r="I331" s="15"/>
    </row>
    <row r="332" spans="1:9" ht="13.2">
      <c r="A332" s="15"/>
      <c r="B332" s="90"/>
      <c r="C332" s="15"/>
      <c r="D332" s="15"/>
      <c r="E332" s="15"/>
      <c r="F332" s="15"/>
      <c r="G332" s="15"/>
      <c r="H332" s="15"/>
      <c r="I332" s="15"/>
    </row>
    <row r="333" spans="1:9" ht="13.2">
      <c r="A333" s="15"/>
      <c r="B333" s="90"/>
      <c r="C333" s="15"/>
      <c r="D333" s="15"/>
      <c r="E333" s="15"/>
      <c r="F333" s="15"/>
      <c r="G333" s="15"/>
      <c r="H333" s="15"/>
      <c r="I333" s="15"/>
    </row>
    <row r="334" spans="1:9" ht="13.2">
      <c r="A334" s="15"/>
      <c r="B334" s="90"/>
      <c r="C334" s="15"/>
      <c r="D334" s="15"/>
      <c r="E334" s="15"/>
      <c r="F334" s="15"/>
      <c r="G334" s="15"/>
      <c r="H334" s="15"/>
      <c r="I334" s="15"/>
    </row>
    <row r="335" spans="1:9" ht="13.2">
      <c r="A335" s="15"/>
      <c r="B335" s="90"/>
      <c r="C335" s="15"/>
      <c r="D335" s="15"/>
      <c r="E335" s="15"/>
      <c r="F335" s="15"/>
      <c r="G335" s="15"/>
      <c r="H335" s="15"/>
      <c r="I335" s="15"/>
    </row>
    <row r="336" spans="1:9" ht="13.2">
      <c r="A336" s="15"/>
      <c r="B336" s="90"/>
      <c r="C336" s="15"/>
      <c r="D336" s="15"/>
      <c r="E336" s="15"/>
      <c r="F336" s="15"/>
      <c r="G336" s="15"/>
      <c r="H336" s="15"/>
      <c r="I336" s="15"/>
    </row>
    <row r="337" spans="1:9" ht="13.2">
      <c r="A337" s="15"/>
      <c r="B337" s="90"/>
      <c r="C337" s="15"/>
      <c r="D337" s="15"/>
      <c r="E337" s="15"/>
      <c r="F337" s="15"/>
      <c r="G337" s="15"/>
      <c r="H337" s="15"/>
      <c r="I337" s="15"/>
    </row>
    <row r="338" spans="1:9" ht="13.2">
      <c r="A338" s="15"/>
      <c r="B338" s="90"/>
      <c r="C338" s="15"/>
      <c r="D338" s="15"/>
      <c r="E338" s="15"/>
      <c r="F338" s="15"/>
      <c r="G338" s="15"/>
      <c r="H338" s="15"/>
      <c r="I338" s="15"/>
    </row>
    <row r="339" spans="1:9" ht="13.2">
      <c r="A339" s="15"/>
      <c r="B339" s="90"/>
      <c r="C339" s="15"/>
      <c r="D339" s="15"/>
      <c r="E339" s="15"/>
      <c r="F339" s="15"/>
      <c r="G339" s="15"/>
      <c r="H339" s="15"/>
      <c r="I339" s="15"/>
    </row>
    <row r="340" spans="1:9" ht="13.2">
      <c r="A340" s="15"/>
      <c r="B340" s="90"/>
      <c r="C340" s="15"/>
      <c r="D340" s="15"/>
      <c r="E340" s="15"/>
      <c r="F340" s="15"/>
      <c r="G340" s="15"/>
      <c r="H340" s="15"/>
      <c r="I340" s="15"/>
    </row>
    <row r="341" spans="1:9" ht="13.2">
      <c r="A341" s="15"/>
      <c r="B341" s="90"/>
      <c r="C341" s="15"/>
      <c r="D341" s="15"/>
      <c r="E341" s="15"/>
      <c r="F341" s="15"/>
      <c r="G341" s="15"/>
      <c r="H341" s="15"/>
      <c r="I341" s="15"/>
    </row>
    <row r="342" spans="1:9" ht="13.2">
      <c r="A342" s="15"/>
      <c r="B342" s="90"/>
      <c r="C342" s="15"/>
      <c r="D342" s="15"/>
      <c r="E342" s="15"/>
      <c r="F342" s="15"/>
      <c r="G342" s="15"/>
      <c r="H342" s="15"/>
      <c r="I342" s="15"/>
    </row>
    <row r="343" spans="1:9" ht="13.2">
      <c r="A343" s="15"/>
      <c r="B343" s="90"/>
      <c r="C343" s="15"/>
      <c r="D343" s="15"/>
      <c r="E343" s="15"/>
      <c r="F343" s="15"/>
      <c r="G343" s="15"/>
      <c r="H343" s="15"/>
      <c r="I343" s="15"/>
    </row>
    <row r="344" spans="1:9" ht="13.2">
      <c r="A344" s="15"/>
      <c r="B344" s="90"/>
      <c r="C344" s="15"/>
      <c r="D344" s="15"/>
      <c r="E344" s="15"/>
      <c r="F344" s="15"/>
      <c r="G344" s="15"/>
      <c r="H344" s="15"/>
      <c r="I344" s="15"/>
    </row>
    <row r="345" spans="1:9" ht="13.2">
      <c r="A345" s="15"/>
      <c r="B345" s="90"/>
      <c r="C345" s="15"/>
      <c r="D345" s="15"/>
      <c r="E345" s="15"/>
      <c r="F345" s="15"/>
      <c r="G345" s="15"/>
      <c r="H345" s="15"/>
      <c r="I345" s="15"/>
    </row>
    <row r="346" spans="1:9" ht="13.2">
      <c r="A346" s="15"/>
      <c r="B346" s="90"/>
      <c r="C346" s="15"/>
      <c r="D346" s="15"/>
      <c r="E346" s="15"/>
      <c r="F346" s="15"/>
      <c r="G346" s="15"/>
      <c r="H346" s="15"/>
      <c r="I346" s="15"/>
    </row>
    <row r="347" spans="1:9" ht="13.2">
      <c r="A347" s="15"/>
      <c r="B347" s="90"/>
      <c r="C347" s="15"/>
      <c r="D347" s="15"/>
      <c r="E347" s="15"/>
      <c r="F347" s="15"/>
      <c r="G347" s="15"/>
      <c r="H347" s="15"/>
      <c r="I347" s="15"/>
    </row>
    <row r="348" spans="1:9" ht="13.2">
      <c r="A348" s="15"/>
      <c r="B348" s="90"/>
      <c r="C348" s="15"/>
      <c r="D348" s="15"/>
      <c r="E348" s="15"/>
      <c r="F348" s="15"/>
      <c r="G348" s="15"/>
      <c r="H348" s="15"/>
      <c r="I348" s="15"/>
    </row>
    <row r="349" spans="1:9" ht="13.2">
      <c r="A349" s="15"/>
      <c r="B349" s="90"/>
      <c r="C349" s="15"/>
      <c r="D349" s="15"/>
      <c r="E349" s="15"/>
      <c r="F349" s="15"/>
      <c r="G349" s="15"/>
      <c r="H349" s="15"/>
      <c r="I349" s="15"/>
    </row>
    <row r="350" spans="1:9" ht="13.2">
      <c r="A350" s="15"/>
      <c r="B350" s="90"/>
      <c r="C350" s="15"/>
      <c r="D350" s="15"/>
      <c r="E350" s="15"/>
      <c r="F350" s="15"/>
      <c r="G350" s="15"/>
      <c r="H350" s="15"/>
      <c r="I350" s="15"/>
    </row>
    <row r="351" spans="1:9" ht="13.2">
      <c r="A351" s="15"/>
      <c r="B351" s="90"/>
      <c r="C351" s="15"/>
      <c r="D351" s="15"/>
      <c r="E351" s="15"/>
      <c r="F351" s="15"/>
      <c r="G351" s="15"/>
      <c r="H351" s="15"/>
      <c r="I351" s="15"/>
    </row>
    <row r="352" spans="1:9" ht="13.2">
      <c r="A352" s="15"/>
      <c r="B352" s="90"/>
      <c r="C352" s="15"/>
      <c r="D352" s="15"/>
      <c r="E352" s="15"/>
      <c r="F352" s="15"/>
      <c r="G352" s="15"/>
      <c r="H352" s="15"/>
      <c r="I352" s="15"/>
    </row>
    <row r="353" spans="1:9" ht="13.2">
      <c r="A353" s="15"/>
      <c r="B353" s="90"/>
      <c r="C353" s="15"/>
      <c r="D353" s="15"/>
      <c r="E353" s="15"/>
      <c r="F353" s="15"/>
      <c r="G353" s="15"/>
      <c r="H353" s="15"/>
      <c r="I353" s="15"/>
    </row>
    <row r="354" spans="1:9" ht="13.2">
      <c r="A354" s="15"/>
      <c r="B354" s="90"/>
      <c r="C354" s="15"/>
      <c r="D354" s="15"/>
      <c r="E354" s="15"/>
      <c r="F354" s="15"/>
      <c r="G354" s="15"/>
      <c r="H354" s="15"/>
      <c r="I354" s="15"/>
    </row>
    <row r="355" spans="1:9" ht="13.2">
      <c r="A355" s="15"/>
      <c r="B355" s="90"/>
      <c r="C355" s="15"/>
      <c r="D355" s="15"/>
      <c r="E355" s="15"/>
      <c r="F355" s="15"/>
      <c r="G355" s="15"/>
      <c r="H355" s="15"/>
      <c r="I355" s="15"/>
    </row>
    <row r="356" spans="1:9" ht="13.2">
      <c r="A356" s="15"/>
      <c r="B356" s="90"/>
      <c r="C356" s="15"/>
      <c r="D356" s="15"/>
      <c r="E356" s="15"/>
      <c r="F356" s="15"/>
      <c r="G356" s="15"/>
      <c r="H356" s="15"/>
      <c r="I356" s="15"/>
    </row>
    <row r="357" spans="1:9" ht="13.2">
      <c r="A357" s="15"/>
      <c r="B357" s="90"/>
      <c r="C357" s="15"/>
      <c r="D357" s="15"/>
      <c r="E357" s="15"/>
      <c r="F357" s="15"/>
      <c r="G357" s="15"/>
      <c r="H357" s="15"/>
      <c r="I357" s="15"/>
    </row>
    <row r="358" spans="1:9" ht="13.2">
      <c r="A358" s="15"/>
      <c r="B358" s="90"/>
      <c r="C358" s="15"/>
      <c r="D358" s="15"/>
      <c r="E358" s="15"/>
      <c r="F358" s="15"/>
      <c r="G358" s="15"/>
      <c r="H358" s="15"/>
      <c r="I358" s="15"/>
    </row>
    <row r="359" spans="1:9" ht="13.2">
      <c r="A359" s="15"/>
      <c r="B359" s="90"/>
      <c r="C359" s="15"/>
      <c r="D359" s="15"/>
      <c r="E359" s="15"/>
      <c r="F359" s="15"/>
      <c r="G359" s="15"/>
      <c r="H359" s="15"/>
      <c r="I359" s="15"/>
    </row>
    <row r="360" spans="1:9" ht="13.2">
      <c r="A360" s="15"/>
      <c r="B360" s="90"/>
      <c r="C360" s="15"/>
      <c r="D360" s="15"/>
      <c r="E360" s="15"/>
      <c r="F360" s="15"/>
      <c r="G360" s="15"/>
      <c r="H360" s="15"/>
      <c r="I360" s="15"/>
    </row>
    <row r="361" spans="1:9" ht="13.2">
      <c r="A361" s="15"/>
      <c r="B361" s="90"/>
      <c r="C361" s="15"/>
      <c r="D361" s="15"/>
      <c r="E361" s="15"/>
      <c r="F361" s="15"/>
      <c r="G361" s="15"/>
      <c r="H361" s="15"/>
      <c r="I361" s="15"/>
    </row>
    <row r="362" spans="1:9" ht="13.2">
      <c r="A362" s="15"/>
      <c r="B362" s="90"/>
      <c r="C362" s="15"/>
      <c r="D362" s="15"/>
      <c r="E362" s="15"/>
      <c r="F362" s="15"/>
      <c r="G362" s="15"/>
      <c r="H362" s="15"/>
      <c r="I362" s="15"/>
    </row>
    <row r="363" spans="1:9" ht="13.2">
      <c r="A363" s="15"/>
      <c r="B363" s="90"/>
      <c r="C363" s="15"/>
      <c r="D363" s="15"/>
      <c r="E363" s="15"/>
      <c r="F363" s="15"/>
      <c r="G363" s="15"/>
      <c r="H363" s="15"/>
      <c r="I363" s="15"/>
    </row>
    <row r="364" spans="1:9" ht="13.2">
      <c r="A364" s="15"/>
      <c r="B364" s="90"/>
      <c r="C364" s="15"/>
      <c r="D364" s="15"/>
      <c r="E364" s="15"/>
      <c r="F364" s="15"/>
      <c r="G364" s="15"/>
      <c r="H364" s="15"/>
      <c r="I364" s="15"/>
    </row>
    <row r="365" spans="1:9" ht="13.2">
      <c r="A365" s="15"/>
      <c r="B365" s="90"/>
      <c r="C365" s="15"/>
      <c r="D365" s="15"/>
      <c r="E365" s="15"/>
      <c r="F365" s="15"/>
      <c r="G365" s="15"/>
      <c r="H365" s="15"/>
      <c r="I365" s="15"/>
    </row>
    <row r="366" spans="1:9" ht="13.2">
      <c r="A366" s="15"/>
      <c r="B366" s="90"/>
      <c r="C366" s="15"/>
      <c r="D366" s="15"/>
      <c r="E366" s="15"/>
      <c r="F366" s="15"/>
      <c r="G366" s="15"/>
      <c r="H366" s="15"/>
      <c r="I366" s="15"/>
    </row>
    <row r="367" spans="1:9" ht="13.2">
      <c r="A367" s="15"/>
      <c r="B367" s="90"/>
      <c r="C367" s="15"/>
      <c r="D367" s="15"/>
      <c r="E367" s="15"/>
      <c r="F367" s="15"/>
      <c r="G367" s="15"/>
      <c r="H367" s="15"/>
      <c r="I367" s="15"/>
    </row>
    <row r="368" spans="1:9" ht="13.2">
      <c r="A368" s="15"/>
      <c r="B368" s="90"/>
      <c r="C368" s="15"/>
      <c r="D368" s="15"/>
      <c r="E368" s="15"/>
      <c r="F368" s="15"/>
      <c r="G368" s="15"/>
      <c r="H368" s="15"/>
      <c r="I368" s="15"/>
    </row>
    <row r="369" spans="1:9" ht="13.2">
      <c r="A369" s="15"/>
      <c r="B369" s="90"/>
      <c r="C369" s="15"/>
      <c r="D369" s="15"/>
      <c r="E369" s="15"/>
      <c r="F369" s="15"/>
      <c r="G369" s="15"/>
      <c r="H369" s="15"/>
      <c r="I369" s="15"/>
    </row>
    <row r="370" spans="1:9" ht="13.2">
      <c r="A370" s="15"/>
      <c r="B370" s="90"/>
      <c r="C370" s="15"/>
      <c r="D370" s="15"/>
      <c r="E370" s="15"/>
      <c r="F370" s="15"/>
      <c r="G370" s="15"/>
      <c r="H370" s="15"/>
      <c r="I370" s="15"/>
    </row>
    <row r="371" spans="1:9" ht="13.2">
      <c r="A371" s="15"/>
      <c r="B371" s="90"/>
      <c r="C371" s="15"/>
      <c r="D371" s="15"/>
      <c r="E371" s="15"/>
      <c r="F371" s="15"/>
      <c r="G371" s="15"/>
      <c r="H371" s="15"/>
      <c r="I371" s="15"/>
    </row>
    <row r="372" spans="1:9" ht="13.2">
      <c r="A372" s="15"/>
      <c r="B372" s="90"/>
      <c r="C372" s="15"/>
      <c r="D372" s="15"/>
      <c r="E372" s="15"/>
      <c r="F372" s="15"/>
      <c r="G372" s="15"/>
      <c r="H372" s="15"/>
      <c r="I372" s="15"/>
    </row>
    <row r="373" spans="1:9" ht="13.2">
      <c r="A373" s="15"/>
      <c r="B373" s="90"/>
      <c r="C373" s="15"/>
      <c r="D373" s="15"/>
      <c r="E373" s="15"/>
      <c r="F373" s="15"/>
      <c r="G373" s="15"/>
      <c r="H373" s="15"/>
      <c r="I373" s="15"/>
    </row>
    <row r="374" spans="1:9" ht="13.2">
      <c r="A374" s="15"/>
      <c r="B374" s="90"/>
      <c r="C374" s="15"/>
      <c r="D374" s="15"/>
      <c r="E374" s="15"/>
      <c r="F374" s="15"/>
      <c r="G374" s="15"/>
      <c r="H374" s="15"/>
      <c r="I374" s="15"/>
    </row>
    <row r="375" spans="1:9" ht="13.2">
      <c r="A375" s="15"/>
      <c r="B375" s="90"/>
      <c r="C375" s="15"/>
      <c r="D375" s="15"/>
      <c r="E375" s="15"/>
      <c r="F375" s="15"/>
      <c r="G375" s="15"/>
      <c r="H375" s="15"/>
      <c r="I375" s="15"/>
    </row>
    <row r="376" spans="1:9" ht="13.2">
      <c r="A376" s="15"/>
      <c r="B376" s="90"/>
      <c r="C376" s="15"/>
      <c r="D376" s="15"/>
      <c r="E376" s="15"/>
      <c r="F376" s="15"/>
      <c r="G376" s="15"/>
      <c r="H376" s="15"/>
      <c r="I376" s="15"/>
    </row>
    <row r="377" spans="1:9" ht="13.2">
      <c r="A377" s="15"/>
      <c r="B377" s="90"/>
      <c r="C377" s="15"/>
      <c r="D377" s="15"/>
      <c r="E377" s="15"/>
      <c r="F377" s="15"/>
      <c r="G377" s="15"/>
      <c r="H377" s="15"/>
      <c r="I377" s="15"/>
    </row>
    <row r="378" spans="1:9" ht="13.2">
      <c r="A378" s="15"/>
      <c r="B378" s="90"/>
      <c r="C378" s="15"/>
      <c r="D378" s="15"/>
      <c r="E378" s="15"/>
      <c r="F378" s="15"/>
      <c r="G378" s="15"/>
      <c r="H378" s="15"/>
      <c r="I378" s="15"/>
    </row>
    <row r="379" spans="1:9" ht="13.2">
      <c r="A379" s="15"/>
      <c r="B379" s="90"/>
      <c r="C379" s="15"/>
      <c r="D379" s="15"/>
      <c r="E379" s="15"/>
      <c r="F379" s="15"/>
      <c r="G379" s="15"/>
      <c r="H379" s="15"/>
      <c r="I379" s="15"/>
    </row>
    <row r="380" spans="1:9" ht="13.2">
      <c r="A380" s="15"/>
      <c r="B380" s="90"/>
      <c r="C380" s="15"/>
      <c r="D380" s="15"/>
      <c r="E380" s="15"/>
      <c r="F380" s="15"/>
      <c r="G380" s="15"/>
      <c r="H380" s="15"/>
      <c r="I380" s="15"/>
    </row>
    <row r="381" spans="1:9" ht="13.2">
      <c r="A381" s="15"/>
      <c r="B381" s="90"/>
      <c r="C381" s="15"/>
      <c r="D381" s="15"/>
      <c r="E381" s="15"/>
      <c r="F381" s="15"/>
      <c r="G381" s="15"/>
      <c r="H381" s="15"/>
      <c r="I381" s="15"/>
    </row>
    <row r="382" spans="1:9" ht="13.2">
      <c r="A382" s="15"/>
      <c r="B382" s="90"/>
      <c r="C382" s="15"/>
      <c r="D382" s="15"/>
      <c r="E382" s="15"/>
      <c r="F382" s="15"/>
      <c r="G382" s="15"/>
      <c r="H382" s="15"/>
      <c r="I382" s="15"/>
    </row>
    <row r="383" spans="1:9" ht="13.2">
      <c r="A383" s="15"/>
      <c r="B383" s="90"/>
      <c r="C383" s="15"/>
      <c r="D383" s="15"/>
      <c r="E383" s="15"/>
      <c r="F383" s="15"/>
      <c r="G383" s="15"/>
      <c r="H383" s="15"/>
      <c r="I383" s="15"/>
    </row>
    <row r="384" spans="1:9" ht="13.2">
      <c r="A384" s="15"/>
      <c r="B384" s="90"/>
      <c r="C384" s="15"/>
      <c r="D384" s="15"/>
      <c r="E384" s="15"/>
      <c r="F384" s="15"/>
      <c r="G384" s="15"/>
      <c r="H384" s="15"/>
      <c r="I384" s="15"/>
    </row>
    <row r="385" spans="1:9" ht="13.2">
      <c r="A385" s="15"/>
      <c r="B385" s="90"/>
      <c r="C385" s="15"/>
      <c r="D385" s="15"/>
      <c r="E385" s="15"/>
      <c r="F385" s="15"/>
      <c r="G385" s="15"/>
      <c r="H385" s="15"/>
      <c r="I385" s="15"/>
    </row>
    <row r="386" spans="1:9" ht="13.2">
      <c r="A386" s="15"/>
      <c r="B386" s="90"/>
      <c r="C386" s="15"/>
      <c r="D386" s="15"/>
      <c r="E386" s="15"/>
      <c r="F386" s="15"/>
      <c r="G386" s="15"/>
      <c r="H386" s="15"/>
      <c r="I386" s="15"/>
    </row>
    <row r="387" spans="1:9" ht="13.2">
      <c r="A387" s="15"/>
      <c r="B387" s="90"/>
      <c r="C387" s="15"/>
      <c r="D387" s="15"/>
      <c r="E387" s="15"/>
      <c r="F387" s="15"/>
      <c r="G387" s="15"/>
      <c r="H387" s="15"/>
      <c r="I387" s="15"/>
    </row>
    <row r="388" spans="1:9" ht="13.2">
      <c r="A388" s="15"/>
      <c r="B388" s="90"/>
      <c r="C388" s="15"/>
      <c r="D388" s="15"/>
      <c r="E388" s="15"/>
      <c r="F388" s="15"/>
      <c r="G388" s="15"/>
      <c r="H388" s="15"/>
      <c r="I388" s="15"/>
    </row>
    <row r="389" spans="1:9" ht="13.2">
      <c r="A389" s="15"/>
      <c r="B389" s="90"/>
      <c r="C389" s="15"/>
      <c r="D389" s="15"/>
      <c r="E389" s="15"/>
      <c r="F389" s="15"/>
      <c r="G389" s="15"/>
      <c r="H389" s="15"/>
      <c r="I389" s="15"/>
    </row>
    <row r="390" spans="1:9" ht="13.2">
      <c r="A390" s="15"/>
      <c r="B390" s="90"/>
      <c r="C390" s="15"/>
      <c r="D390" s="15"/>
      <c r="E390" s="15"/>
      <c r="F390" s="15"/>
      <c r="G390" s="15"/>
      <c r="H390" s="15"/>
      <c r="I390" s="15"/>
    </row>
    <row r="391" spans="1:9" ht="13.2">
      <c r="A391" s="15"/>
      <c r="B391" s="90"/>
      <c r="C391" s="15"/>
      <c r="D391" s="15"/>
      <c r="E391" s="15"/>
      <c r="F391" s="15"/>
      <c r="G391" s="15"/>
      <c r="H391" s="15"/>
      <c r="I391" s="15"/>
    </row>
    <row r="392" spans="1:9" ht="13.2">
      <c r="A392" s="15"/>
      <c r="B392" s="90"/>
      <c r="C392" s="15"/>
      <c r="D392" s="15"/>
      <c r="E392" s="15"/>
      <c r="F392" s="15"/>
      <c r="G392" s="15"/>
      <c r="H392" s="15"/>
      <c r="I392" s="15"/>
    </row>
    <row r="393" spans="1:9" ht="13.2">
      <c r="A393" s="15"/>
      <c r="B393" s="90"/>
      <c r="C393" s="15"/>
      <c r="D393" s="15"/>
      <c r="E393" s="15"/>
      <c r="F393" s="15"/>
      <c r="G393" s="15"/>
      <c r="H393" s="15"/>
      <c r="I393" s="15"/>
    </row>
    <row r="394" spans="1:9" ht="13.2">
      <c r="A394" s="15"/>
      <c r="B394" s="90"/>
      <c r="C394" s="15"/>
      <c r="D394" s="15"/>
      <c r="E394" s="15"/>
      <c r="F394" s="15"/>
      <c r="G394" s="15"/>
      <c r="H394" s="15"/>
      <c r="I394" s="15"/>
    </row>
    <row r="395" spans="1:9" ht="13.2">
      <c r="A395" s="15"/>
      <c r="B395" s="90"/>
      <c r="C395" s="15"/>
      <c r="D395" s="15"/>
      <c r="E395" s="15"/>
      <c r="F395" s="15"/>
      <c r="G395" s="15"/>
      <c r="H395" s="15"/>
      <c r="I395" s="15"/>
    </row>
    <row r="396" spans="1:9" ht="13.2">
      <c r="A396" s="15"/>
      <c r="B396" s="90"/>
      <c r="C396" s="15"/>
      <c r="D396" s="15"/>
      <c r="E396" s="15"/>
      <c r="F396" s="15"/>
      <c r="G396" s="15"/>
      <c r="H396" s="15"/>
      <c r="I396" s="15"/>
    </row>
    <row r="397" spans="1:9" ht="13.2">
      <c r="A397" s="15"/>
      <c r="B397" s="90"/>
      <c r="C397" s="15"/>
      <c r="D397" s="15"/>
      <c r="E397" s="15"/>
      <c r="F397" s="15"/>
      <c r="G397" s="15"/>
      <c r="H397" s="15"/>
      <c r="I397" s="15"/>
    </row>
    <row r="398" spans="1:9" ht="13.2">
      <c r="A398" s="15"/>
      <c r="B398" s="90"/>
      <c r="C398" s="15"/>
      <c r="D398" s="15"/>
      <c r="E398" s="15"/>
      <c r="F398" s="15"/>
      <c r="G398" s="15"/>
      <c r="H398" s="15"/>
      <c r="I398" s="15"/>
    </row>
    <row r="399" spans="1:9" ht="13.2">
      <c r="A399" s="15"/>
      <c r="B399" s="90"/>
      <c r="C399" s="15"/>
      <c r="D399" s="15"/>
      <c r="E399" s="15"/>
      <c r="F399" s="15"/>
      <c r="G399" s="15"/>
      <c r="H399" s="15"/>
      <c r="I399" s="15"/>
    </row>
    <row r="400" spans="1:9" ht="13.2">
      <c r="A400" s="15"/>
      <c r="B400" s="90"/>
      <c r="C400" s="15"/>
      <c r="D400" s="15"/>
      <c r="E400" s="15"/>
      <c r="F400" s="15"/>
      <c r="G400" s="15"/>
      <c r="H400" s="15"/>
      <c r="I400" s="15"/>
    </row>
    <row r="401" spans="1:9" ht="13.2">
      <c r="A401" s="15"/>
      <c r="B401" s="90"/>
      <c r="C401" s="15"/>
      <c r="D401" s="15"/>
      <c r="E401" s="15"/>
      <c r="F401" s="15"/>
      <c r="G401" s="15"/>
      <c r="H401" s="15"/>
      <c r="I401" s="15"/>
    </row>
    <row r="402" spans="1:9" ht="13.2">
      <c r="A402" s="15"/>
      <c r="B402" s="90"/>
      <c r="C402" s="15"/>
      <c r="D402" s="15"/>
      <c r="E402" s="15"/>
      <c r="F402" s="15"/>
      <c r="G402" s="15"/>
      <c r="H402" s="15"/>
      <c r="I402" s="15"/>
    </row>
    <row r="403" spans="1:9" ht="13.2">
      <c r="A403" s="15"/>
      <c r="B403" s="90"/>
      <c r="C403" s="15"/>
      <c r="D403" s="15"/>
      <c r="E403" s="15"/>
      <c r="F403" s="15"/>
      <c r="G403" s="15"/>
      <c r="H403" s="15"/>
      <c r="I403" s="15"/>
    </row>
    <row r="404" spans="1:9" ht="13.2">
      <c r="A404" s="15"/>
      <c r="B404" s="90"/>
      <c r="C404" s="15"/>
      <c r="D404" s="15"/>
      <c r="E404" s="15"/>
      <c r="F404" s="15"/>
      <c r="G404" s="15"/>
      <c r="H404" s="15"/>
      <c r="I404" s="15"/>
    </row>
    <row r="405" spans="1:9" ht="13.2">
      <c r="A405" s="15"/>
      <c r="B405" s="90"/>
      <c r="C405" s="15"/>
      <c r="D405" s="15"/>
      <c r="E405" s="15"/>
      <c r="F405" s="15"/>
      <c r="G405" s="15"/>
      <c r="H405" s="15"/>
      <c r="I405" s="15"/>
    </row>
    <row r="406" spans="1:9" ht="13.2">
      <c r="A406" s="15"/>
      <c r="B406" s="90"/>
      <c r="C406" s="15"/>
      <c r="D406" s="15"/>
      <c r="E406" s="15"/>
      <c r="F406" s="15"/>
      <c r="G406" s="15"/>
      <c r="H406" s="15"/>
      <c r="I406" s="15"/>
    </row>
    <row r="407" spans="1:9" ht="13.2">
      <c r="A407" s="15"/>
      <c r="B407" s="90"/>
      <c r="C407" s="15"/>
      <c r="D407" s="15"/>
      <c r="E407" s="15"/>
      <c r="F407" s="15"/>
      <c r="G407" s="15"/>
      <c r="H407" s="15"/>
      <c r="I407" s="15"/>
    </row>
    <row r="408" spans="1:9" ht="13.2">
      <c r="A408" s="15"/>
      <c r="B408" s="90"/>
      <c r="C408" s="15"/>
      <c r="D408" s="15"/>
      <c r="E408" s="15"/>
      <c r="F408" s="15"/>
      <c r="G408" s="15"/>
      <c r="H408" s="15"/>
      <c r="I408" s="15"/>
    </row>
    <row r="409" spans="1:9" ht="13.2">
      <c r="A409" s="15"/>
      <c r="B409" s="90"/>
      <c r="C409" s="15"/>
      <c r="D409" s="15"/>
      <c r="E409" s="15"/>
      <c r="F409" s="15"/>
      <c r="G409" s="15"/>
      <c r="H409" s="15"/>
      <c r="I409" s="15"/>
    </row>
    <row r="410" spans="1:9" ht="13.2">
      <c r="A410" s="15"/>
      <c r="B410" s="90"/>
      <c r="C410" s="15"/>
      <c r="D410" s="15"/>
      <c r="E410" s="15"/>
      <c r="F410" s="15"/>
      <c r="G410" s="15"/>
      <c r="H410" s="15"/>
      <c r="I410" s="15"/>
    </row>
    <row r="411" spans="1:9" ht="13.2">
      <c r="A411" s="15"/>
      <c r="B411" s="90"/>
      <c r="C411" s="15"/>
      <c r="D411" s="15"/>
      <c r="E411" s="15"/>
      <c r="F411" s="15"/>
      <c r="G411" s="15"/>
      <c r="H411" s="15"/>
      <c r="I411" s="15"/>
    </row>
    <row r="412" spans="1:9" ht="13.2">
      <c r="A412" s="15"/>
      <c r="B412" s="90"/>
      <c r="C412" s="15"/>
      <c r="D412" s="15"/>
      <c r="E412" s="15"/>
      <c r="F412" s="15"/>
      <c r="G412" s="15"/>
      <c r="H412" s="15"/>
      <c r="I412" s="15"/>
    </row>
    <row r="413" spans="1:9" ht="13.2">
      <c r="A413" s="15"/>
      <c r="B413" s="90"/>
      <c r="C413" s="15"/>
      <c r="D413" s="15"/>
      <c r="E413" s="15"/>
      <c r="F413" s="15"/>
      <c r="G413" s="15"/>
      <c r="H413" s="15"/>
      <c r="I413" s="15"/>
    </row>
    <row r="414" spans="1:9" ht="13.2">
      <c r="A414" s="15"/>
      <c r="B414" s="90"/>
      <c r="C414" s="15"/>
      <c r="D414" s="15"/>
      <c r="E414" s="15"/>
      <c r="F414" s="15"/>
      <c r="G414" s="15"/>
      <c r="H414" s="15"/>
      <c r="I414" s="15"/>
    </row>
    <row r="415" spans="1:9" ht="13.2">
      <c r="A415" s="15"/>
      <c r="B415" s="90"/>
      <c r="C415" s="15"/>
      <c r="D415" s="15"/>
      <c r="E415" s="15"/>
      <c r="F415" s="15"/>
      <c r="G415" s="15"/>
      <c r="H415" s="15"/>
      <c r="I415" s="15"/>
    </row>
    <row r="416" spans="1:9" ht="13.2">
      <c r="A416" s="15"/>
      <c r="B416" s="90"/>
      <c r="C416" s="15"/>
      <c r="D416" s="15"/>
      <c r="E416" s="15"/>
      <c r="F416" s="15"/>
      <c r="G416" s="15"/>
      <c r="H416" s="15"/>
      <c r="I416" s="15"/>
    </row>
    <row r="417" spans="1:9" ht="13.2">
      <c r="A417" s="15"/>
      <c r="B417" s="90"/>
      <c r="C417" s="15"/>
      <c r="D417" s="15"/>
      <c r="E417" s="15"/>
      <c r="F417" s="15"/>
      <c r="G417" s="15"/>
      <c r="H417" s="15"/>
      <c r="I417" s="15"/>
    </row>
    <row r="418" spans="1:9" ht="13.2">
      <c r="A418" s="15"/>
      <c r="B418" s="90"/>
      <c r="C418" s="15"/>
      <c r="D418" s="15"/>
      <c r="E418" s="15"/>
      <c r="F418" s="15"/>
      <c r="G418" s="15"/>
      <c r="H418" s="15"/>
      <c r="I418" s="15"/>
    </row>
    <row r="419" spans="1:9" ht="13.2">
      <c r="A419" s="15"/>
      <c r="B419" s="90"/>
      <c r="C419" s="15"/>
      <c r="D419" s="15"/>
      <c r="E419" s="15"/>
      <c r="F419" s="15"/>
      <c r="G419" s="15"/>
      <c r="H419" s="15"/>
      <c r="I419" s="15"/>
    </row>
    <row r="420" spans="1:9" ht="13.2">
      <c r="A420" s="15"/>
      <c r="B420" s="90"/>
      <c r="C420" s="15"/>
      <c r="D420" s="15"/>
      <c r="E420" s="15"/>
      <c r="F420" s="15"/>
      <c r="G420" s="15"/>
      <c r="H420" s="15"/>
      <c r="I420" s="15"/>
    </row>
    <row r="421" spans="1:9" ht="13.2">
      <c r="A421" s="15"/>
      <c r="B421" s="90"/>
      <c r="C421" s="15"/>
      <c r="D421" s="15"/>
      <c r="E421" s="15"/>
      <c r="F421" s="15"/>
      <c r="G421" s="15"/>
      <c r="H421" s="15"/>
      <c r="I421" s="15"/>
    </row>
    <row r="422" spans="1:9" ht="13.2">
      <c r="A422" s="15"/>
      <c r="B422" s="90"/>
      <c r="C422" s="15"/>
      <c r="D422" s="15"/>
      <c r="E422" s="15"/>
      <c r="F422" s="15"/>
      <c r="G422" s="15"/>
      <c r="H422" s="15"/>
      <c r="I422" s="15"/>
    </row>
    <row r="423" spans="1:9" ht="13.2">
      <c r="A423" s="15"/>
      <c r="B423" s="90"/>
      <c r="C423" s="15"/>
      <c r="D423" s="15"/>
      <c r="E423" s="15"/>
      <c r="F423" s="15"/>
      <c r="G423" s="15"/>
      <c r="H423" s="15"/>
      <c r="I423" s="15"/>
    </row>
    <row r="424" spans="1:9" ht="13.2">
      <c r="A424" s="15"/>
      <c r="B424" s="90"/>
      <c r="C424" s="15"/>
      <c r="D424" s="15"/>
      <c r="E424" s="15"/>
      <c r="F424" s="15"/>
      <c r="G424" s="15"/>
      <c r="H424" s="15"/>
      <c r="I424" s="15"/>
    </row>
    <row r="425" spans="1:9" ht="13.2">
      <c r="A425" s="15"/>
      <c r="B425" s="90"/>
      <c r="C425" s="15"/>
      <c r="D425" s="15"/>
      <c r="E425" s="15"/>
      <c r="F425" s="15"/>
      <c r="G425" s="15"/>
      <c r="H425" s="15"/>
      <c r="I425" s="15"/>
    </row>
    <row r="426" spans="1:9" ht="13.2">
      <c r="A426" s="15"/>
      <c r="B426" s="90"/>
      <c r="C426" s="15"/>
      <c r="D426" s="15"/>
      <c r="E426" s="15"/>
      <c r="F426" s="15"/>
      <c r="G426" s="15"/>
      <c r="H426" s="15"/>
      <c r="I426" s="15"/>
    </row>
    <row r="427" spans="1:9" ht="13.2">
      <c r="A427" s="15"/>
      <c r="B427" s="90"/>
      <c r="C427" s="15"/>
      <c r="D427" s="15"/>
      <c r="E427" s="15"/>
      <c r="F427" s="15"/>
      <c r="G427" s="15"/>
      <c r="H427" s="15"/>
      <c r="I427" s="15"/>
    </row>
    <row r="428" spans="1:9" ht="13.2">
      <c r="A428" s="15"/>
      <c r="B428" s="90"/>
      <c r="C428" s="15"/>
      <c r="D428" s="15"/>
      <c r="E428" s="15"/>
      <c r="F428" s="15"/>
      <c r="G428" s="15"/>
      <c r="H428" s="15"/>
      <c r="I428" s="15"/>
    </row>
    <row r="429" spans="1:9" ht="13.2">
      <c r="A429" s="15"/>
      <c r="B429" s="90"/>
      <c r="C429" s="15"/>
      <c r="D429" s="15"/>
      <c r="E429" s="15"/>
      <c r="F429" s="15"/>
      <c r="G429" s="15"/>
      <c r="H429" s="15"/>
      <c r="I429" s="15"/>
    </row>
    <row r="430" spans="1:9" ht="13.2">
      <c r="A430" s="15"/>
      <c r="B430" s="90"/>
      <c r="C430" s="15"/>
      <c r="D430" s="15"/>
      <c r="E430" s="15"/>
      <c r="F430" s="15"/>
      <c r="G430" s="15"/>
      <c r="H430" s="15"/>
      <c r="I430" s="15"/>
    </row>
    <row r="431" spans="1:9" ht="13.2">
      <c r="A431" s="15"/>
      <c r="B431" s="90"/>
      <c r="C431" s="15"/>
      <c r="D431" s="15"/>
      <c r="E431" s="15"/>
      <c r="F431" s="15"/>
      <c r="G431" s="15"/>
      <c r="H431" s="15"/>
      <c r="I431" s="15"/>
    </row>
    <row r="432" spans="1:9" ht="13.2">
      <c r="A432" s="15"/>
      <c r="B432" s="90"/>
      <c r="C432" s="15"/>
      <c r="D432" s="15"/>
      <c r="E432" s="15"/>
      <c r="F432" s="15"/>
      <c r="G432" s="15"/>
      <c r="H432" s="15"/>
      <c r="I432" s="15"/>
    </row>
    <row r="433" spans="1:9" ht="13.2">
      <c r="A433" s="15"/>
      <c r="B433" s="90"/>
      <c r="C433" s="15"/>
      <c r="D433" s="15"/>
      <c r="E433" s="15"/>
      <c r="F433" s="15"/>
      <c r="G433" s="15"/>
      <c r="H433" s="15"/>
      <c r="I433" s="15"/>
    </row>
    <row r="434" spans="1:9" ht="13.2">
      <c r="A434" s="15"/>
      <c r="B434" s="90"/>
      <c r="C434" s="15"/>
      <c r="D434" s="15"/>
      <c r="E434" s="15"/>
      <c r="F434" s="15"/>
      <c r="G434" s="15"/>
      <c r="H434" s="15"/>
      <c r="I434" s="15"/>
    </row>
    <row r="435" spans="1:9" ht="13.2">
      <c r="A435" s="15"/>
      <c r="B435" s="90"/>
      <c r="C435" s="15"/>
      <c r="D435" s="15"/>
      <c r="E435" s="15"/>
      <c r="F435" s="15"/>
      <c r="G435" s="15"/>
      <c r="H435" s="15"/>
      <c r="I435" s="15"/>
    </row>
    <row r="436" spans="1:9" ht="13.2">
      <c r="A436" s="15"/>
      <c r="B436" s="90"/>
      <c r="C436" s="15"/>
      <c r="D436" s="15"/>
      <c r="E436" s="15"/>
      <c r="F436" s="15"/>
      <c r="G436" s="15"/>
      <c r="H436" s="15"/>
      <c r="I436" s="15"/>
    </row>
    <row r="437" spans="1:9" ht="13.2">
      <c r="A437" s="15"/>
      <c r="B437" s="90"/>
      <c r="C437" s="15"/>
      <c r="D437" s="15"/>
      <c r="E437" s="15"/>
      <c r="F437" s="15"/>
      <c r="G437" s="15"/>
      <c r="H437" s="15"/>
      <c r="I437" s="15"/>
    </row>
    <row r="438" spans="1:9" ht="13.2">
      <c r="A438" s="15"/>
      <c r="B438" s="90"/>
      <c r="C438" s="15"/>
      <c r="D438" s="15"/>
      <c r="E438" s="15"/>
      <c r="F438" s="15"/>
      <c r="G438" s="15"/>
      <c r="H438" s="15"/>
      <c r="I438" s="15"/>
    </row>
    <row r="439" spans="1:9" ht="13.2">
      <c r="A439" s="15"/>
      <c r="B439" s="90"/>
      <c r="C439" s="15"/>
      <c r="D439" s="15"/>
      <c r="E439" s="15"/>
      <c r="F439" s="15"/>
      <c r="G439" s="15"/>
      <c r="H439" s="15"/>
      <c r="I439" s="15"/>
    </row>
    <row r="440" spans="1:9" ht="13.2">
      <c r="A440" s="15"/>
      <c r="B440" s="90"/>
      <c r="C440" s="15"/>
      <c r="D440" s="15"/>
      <c r="E440" s="15"/>
      <c r="F440" s="15"/>
      <c r="G440" s="15"/>
      <c r="H440" s="15"/>
      <c r="I440" s="15"/>
    </row>
    <row r="441" spans="1:9" ht="13.2">
      <c r="A441" s="15"/>
      <c r="B441" s="90"/>
      <c r="C441" s="15"/>
      <c r="D441" s="15"/>
      <c r="E441" s="15"/>
      <c r="F441" s="15"/>
      <c r="G441" s="15"/>
      <c r="H441" s="15"/>
      <c r="I441" s="15"/>
    </row>
    <row r="442" spans="1:9" ht="13.2">
      <c r="A442" s="15"/>
      <c r="B442" s="90"/>
      <c r="C442" s="15"/>
      <c r="D442" s="15"/>
      <c r="E442" s="15"/>
      <c r="F442" s="15"/>
      <c r="G442" s="15"/>
      <c r="H442" s="15"/>
      <c r="I442" s="15"/>
    </row>
    <row r="443" spans="1:9" ht="13.2">
      <c r="A443" s="15"/>
      <c r="B443" s="90"/>
      <c r="C443" s="15"/>
      <c r="D443" s="15"/>
      <c r="E443" s="15"/>
      <c r="F443" s="15"/>
      <c r="G443" s="15"/>
      <c r="H443" s="15"/>
      <c r="I443" s="15"/>
    </row>
    <row r="444" spans="1:9" ht="13.2">
      <c r="A444" s="15"/>
      <c r="B444" s="90"/>
      <c r="C444" s="15"/>
      <c r="D444" s="15"/>
      <c r="E444" s="15"/>
      <c r="F444" s="15"/>
      <c r="G444" s="15"/>
      <c r="H444" s="15"/>
      <c r="I444" s="15"/>
    </row>
    <row r="445" spans="1:9" ht="13.2">
      <c r="A445" s="15"/>
      <c r="B445" s="90"/>
      <c r="C445" s="15"/>
      <c r="D445" s="15"/>
      <c r="E445" s="15"/>
      <c r="F445" s="15"/>
      <c r="G445" s="15"/>
      <c r="H445" s="15"/>
      <c r="I445" s="15"/>
    </row>
    <row r="446" spans="1:9" ht="13.2">
      <c r="A446" s="15"/>
      <c r="B446" s="90"/>
      <c r="C446" s="15"/>
      <c r="D446" s="15"/>
      <c r="E446" s="15"/>
      <c r="F446" s="15"/>
      <c r="G446" s="15"/>
      <c r="H446" s="15"/>
      <c r="I446" s="15"/>
    </row>
    <row r="447" spans="1:9" ht="13.2">
      <c r="A447" s="15"/>
      <c r="B447" s="90"/>
      <c r="C447" s="15"/>
      <c r="D447" s="15"/>
      <c r="E447" s="15"/>
      <c r="F447" s="15"/>
      <c r="G447" s="15"/>
      <c r="H447" s="15"/>
      <c r="I447" s="15"/>
    </row>
    <row r="448" spans="1:9" ht="13.2">
      <c r="A448" s="15"/>
      <c r="B448" s="90"/>
      <c r="C448" s="15"/>
      <c r="D448" s="15"/>
      <c r="E448" s="15"/>
      <c r="F448" s="15"/>
      <c r="G448" s="15"/>
      <c r="H448" s="15"/>
      <c r="I448" s="15"/>
    </row>
    <row r="449" spans="1:9" ht="13.2">
      <c r="A449" s="15"/>
      <c r="B449" s="90"/>
      <c r="C449" s="15"/>
      <c r="D449" s="15"/>
      <c r="E449" s="15"/>
      <c r="F449" s="15"/>
      <c r="G449" s="15"/>
      <c r="H449" s="15"/>
      <c r="I449" s="15"/>
    </row>
    <row r="450" spans="1:9" ht="13.2">
      <c r="A450" s="15"/>
      <c r="B450" s="90"/>
      <c r="C450" s="15"/>
      <c r="D450" s="15"/>
      <c r="E450" s="15"/>
      <c r="F450" s="15"/>
      <c r="G450" s="15"/>
      <c r="H450" s="15"/>
      <c r="I450" s="15"/>
    </row>
    <row r="451" spans="1:9" ht="13.2">
      <c r="A451" s="15"/>
      <c r="B451" s="90"/>
      <c r="C451" s="15"/>
      <c r="D451" s="15"/>
      <c r="E451" s="15"/>
      <c r="F451" s="15"/>
      <c r="G451" s="15"/>
      <c r="H451" s="15"/>
      <c r="I451" s="15"/>
    </row>
    <row r="452" spans="1:9" ht="13.2">
      <c r="A452" s="15"/>
      <c r="B452" s="90"/>
      <c r="C452" s="15"/>
      <c r="D452" s="15"/>
      <c r="E452" s="15"/>
      <c r="F452" s="15"/>
      <c r="G452" s="15"/>
      <c r="H452" s="15"/>
      <c r="I452" s="15"/>
    </row>
    <row r="453" spans="1:9" ht="13.2">
      <c r="A453" s="15"/>
      <c r="B453" s="90"/>
      <c r="C453" s="15"/>
      <c r="D453" s="15"/>
      <c r="E453" s="15"/>
      <c r="F453" s="15"/>
      <c r="G453" s="15"/>
      <c r="H453" s="15"/>
      <c r="I453" s="15"/>
    </row>
    <row r="454" spans="1:9" ht="13.2">
      <c r="A454" s="15"/>
      <c r="B454" s="90"/>
      <c r="C454" s="15"/>
      <c r="D454" s="15"/>
      <c r="E454" s="15"/>
      <c r="F454" s="15"/>
      <c r="G454" s="15"/>
      <c r="H454" s="15"/>
      <c r="I454" s="15"/>
    </row>
    <row r="455" spans="1:9" ht="13.2">
      <c r="A455" s="15"/>
      <c r="B455" s="90"/>
      <c r="C455" s="15"/>
      <c r="D455" s="15"/>
      <c r="E455" s="15"/>
      <c r="F455" s="15"/>
      <c r="G455" s="15"/>
      <c r="H455" s="15"/>
      <c r="I455" s="15"/>
    </row>
    <row r="456" spans="1:9" ht="13.2">
      <c r="A456" s="15"/>
      <c r="B456" s="90"/>
      <c r="C456" s="15"/>
      <c r="D456" s="15"/>
      <c r="E456" s="15"/>
      <c r="F456" s="15"/>
      <c r="G456" s="15"/>
      <c r="H456" s="15"/>
      <c r="I456" s="15"/>
    </row>
    <row r="457" spans="1:9" ht="13.2">
      <c r="A457" s="15"/>
      <c r="B457" s="90"/>
      <c r="C457" s="15"/>
      <c r="D457" s="15"/>
      <c r="E457" s="15"/>
      <c r="F457" s="15"/>
      <c r="G457" s="15"/>
      <c r="H457" s="15"/>
      <c r="I457" s="15"/>
    </row>
    <row r="458" spans="1:9" ht="13.2">
      <c r="A458" s="15"/>
      <c r="B458" s="90"/>
      <c r="C458" s="15"/>
      <c r="D458" s="15"/>
      <c r="E458" s="15"/>
      <c r="F458" s="15"/>
      <c r="G458" s="15"/>
      <c r="H458" s="15"/>
      <c r="I458" s="15"/>
    </row>
    <row r="459" spans="1:9" ht="13.2">
      <c r="A459" s="15"/>
      <c r="B459" s="90"/>
      <c r="C459" s="15"/>
      <c r="D459" s="15"/>
      <c r="E459" s="15"/>
      <c r="F459" s="15"/>
      <c r="G459" s="15"/>
      <c r="H459" s="15"/>
      <c r="I459" s="15"/>
    </row>
    <row r="460" spans="1:9" ht="13.2">
      <c r="A460" s="15"/>
      <c r="B460" s="90"/>
      <c r="C460" s="15"/>
      <c r="D460" s="15"/>
      <c r="E460" s="15"/>
      <c r="F460" s="15"/>
      <c r="G460" s="15"/>
      <c r="H460" s="15"/>
      <c r="I460" s="15"/>
    </row>
    <row r="461" spans="1:9" ht="13.2">
      <c r="A461" s="15"/>
      <c r="B461" s="90"/>
      <c r="C461" s="15"/>
      <c r="D461" s="15"/>
      <c r="E461" s="15"/>
      <c r="F461" s="15"/>
      <c r="G461" s="15"/>
      <c r="H461" s="15"/>
      <c r="I461" s="15"/>
    </row>
    <row r="462" spans="1:9" ht="13.2">
      <c r="A462" s="15"/>
      <c r="B462" s="90"/>
      <c r="C462" s="15"/>
      <c r="D462" s="15"/>
      <c r="E462" s="15"/>
      <c r="F462" s="15"/>
      <c r="G462" s="15"/>
      <c r="H462" s="15"/>
      <c r="I462" s="15"/>
    </row>
    <row r="463" spans="1:9" ht="13.2">
      <c r="A463" s="15"/>
      <c r="B463" s="90"/>
      <c r="C463" s="15"/>
      <c r="D463" s="15"/>
      <c r="E463" s="15"/>
      <c r="F463" s="15"/>
      <c r="G463" s="15"/>
      <c r="H463" s="15"/>
      <c r="I463" s="15"/>
    </row>
    <row r="464" spans="1:9" ht="13.2">
      <c r="A464" s="15"/>
      <c r="B464" s="90"/>
      <c r="C464" s="15"/>
      <c r="D464" s="15"/>
      <c r="E464" s="15"/>
      <c r="F464" s="15"/>
      <c r="G464" s="15"/>
      <c r="H464" s="15"/>
      <c r="I464" s="15"/>
    </row>
    <row r="465" spans="1:9" ht="13.2">
      <c r="A465" s="15"/>
      <c r="B465" s="90"/>
      <c r="C465" s="15"/>
      <c r="D465" s="15"/>
      <c r="E465" s="15"/>
      <c r="F465" s="15"/>
      <c r="G465" s="15"/>
      <c r="H465" s="15"/>
      <c r="I465" s="15"/>
    </row>
    <row r="466" spans="1:9" ht="13.2">
      <c r="A466" s="15"/>
      <c r="B466" s="90"/>
      <c r="C466" s="15"/>
      <c r="D466" s="15"/>
      <c r="E466" s="15"/>
      <c r="F466" s="15"/>
      <c r="G466" s="15"/>
      <c r="H466" s="15"/>
      <c r="I466" s="15"/>
    </row>
    <row r="467" spans="1:9" ht="13.2">
      <c r="A467" s="15"/>
      <c r="B467" s="90"/>
      <c r="C467" s="15"/>
      <c r="D467" s="15"/>
      <c r="E467" s="15"/>
      <c r="F467" s="15"/>
      <c r="G467" s="15"/>
      <c r="H467" s="15"/>
      <c r="I467" s="15"/>
    </row>
    <row r="468" spans="1:9" ht="13.2">
      <c r="A468" s="15"/>
      <c r="B468" s="90"/>
      <c r="C468" s="15"/>
      <c r="D468" s="15"/>
      <c r="E468" s="15"/>
      <c r="F468" s="15"/>
      <c r="G468" s="15"/>
      <c r="H468" s="15"/>
      <c r="I468" s="15"/>
    </row>
    <row r="469" spans="1:9" ht="13.2">
      <c r="A469" s="15"/>
      <c r="B469" s="90"/>
      <c r="C469" s="15"/>
      <c r="D469" s="15"/>
      <c r="E469" s="15"/>
      <c r="F469" s="15"/>
      <c r="G469" s="15"/>
      <c r="H469" s="15"/>
      <c r="I469" s="15"/>
    </row>
    <row r="470" spans="1:9" ht="13.2">
      <c r="A470" s="15"/>
      <c r="B470" s="90"/>
      <c r="C470" s="15"/>
      <c r="D470" s="15"/>
      <c r="E470" s="15"/>
      <c r="F470" s="15"/>
      <c r="G470" s="15"/>
      <c r="H470" s="15"/>
      <c r="I470" s="15"/>
    </row>
    <row r="471" spans="1:9" ht="13.2">
      <c r="A471" s="15"/>
      <c r="B471" s="90"/>
      <c r="C471" s="15"/>
      <c r="D471" s="15"/>
      <c r="E471" s="15"/>
      <c r="F471" s="15"/>
      <c r="G471" s="15"/>
      <c r="H471" s="15"/>
      <c r="I471" s="15"/>
    </row>
    <row r="472" spans="1:9" ht="13.2">
      <c r="A472" s="15"/>
      <c r="B472" s="90"/>
      <c r="C472" s="15"/>
      <c r="D472" s="15"/>
      <c r="E472" s="15"/>
      <c r="F472" s="15"/>
      <c r="G472" s="15"/>
      <c r="H472" s="15"/>
      <c r="I472" s="15"/>
    </row>
    <row r="473" spans="1:9" ht="13.2">
      <c r="A473" s="15"/>
      <c r="B473" s="90"/>
      <c r="C473" s="15"/>
      <c r="D473" s="15"/>
      <c r="E473" s="15"/>
      <c r="F473" s="15"/>
      <c r="G473" s="15"/>
      <c r="H473" s="15"/>
      <c r="I473" s="15"/>
    </row>
    <row r="474" spans="1:9" ht="13.2">
      <c r="A474" s="15"/>
      <c r="B474" s="90"/>
      <c r="C474" s="15"/>
      <c r="D474" s="15"/>
      <c r="E474" s="15"/>
      <c r="F474" s="15"/>
      <c r="G474" s="15"/>
      <c r="H474" s="15"/>
      <c r="I474" s="15"/>
    </row>
    <row r="475" spans="1:9" ht="13.2">
      <c r="A475" s="15"/>
      <c r="B475" s="90"/>
      <c r="C475" s="15"/>
      <c r="D475" s="15"/>
      <c r="E475" s="15"/>
      <c r="F475" s="15"/>
      <c r="G475" s="15"/>
      <c r="H475" s="15"/>
      <c r="I475" s="15"/>
    </row>
    <row r="476" spans="1:9" ht="13.2">
      <c r="A476" s="15"/>
      <c r="B476" s="90"/>
      <c r="C476" s="15"/>
      <c r="D476" s="15"/>
      <c r="E476" s="15"/>
      <c r="F476" s="15"/>
      <c r="G476" s="15"/>
      <c r="H476" s="15"/>
      <c r="I476" s="15"/>
    </row>
    <row r="477" spans="1:9" ht="13.2">
      <c r="A477" s="15"/>
      <c r="B477" s="90"/>
      <c r="C477" s="15"/>
      <c r="D477" s="15"/>
      <c r="E477" s="15"/>
      <c r="F477" s="15"/>
      <c r="G477" s="15"/>
      <c r="H477" s="15"/>
      <c r="I477" s="15"/>
    </row>
    <row r="478" spans="1:9" ht="13.2">
      <c r="A478" s="15"/>
      <c r="B478" s="90"/>
      <c r="C478" s="15"/>
      <c r="D478" s="15"/>
      <c r="E478" s="15"/>
      <c r="F478" s="15"/>
      <c r="G478" s="15"/>
      <c r="H478" s="15"/>
      <c r="I478" s="15"/>
    </row>
    <row r="479" spans="1:9" ht="13.2">
      <c r="A479" s="15"/>
      <c r="B479" s="90"/>
      <c r="C479" s="15"/>
      <c r="D479" s="15"/>
      <c r="E479" s="15"/>
      <c r="F479" s="15"/>
      <c r="G479" s="15"/>
      <c r="H479" s="15"/>
      <c r="I479" s="15"/>
    </row>
    <row r="480" spans="1:9" ht="13.2">
      <c r="A480" s="15"/>
      <c r="B480" s="90"/>
      <c r="C480" s="15"/>
      <c r="D480" s="15"/>
      <c r="E480" s="15"/>
      <c r="F480" s="15"/>
      <c r="G480" s="15"/>
      <c r="H480" s="15"/>
      <c r="I480" s="15"/>
    </row>
    <row r="481" spans="1:9" ht="13.2">
      <c r="A481" s="15"/>
      <c r="B481" s="90"/>
      <c r="C481" s="15"/>
      <c r="D481" s="15"/>
      <c r="E481" s="15"/>
      <c r="F481" s="15"/>
      <c r="G481" s="15"/>
      <c r="H481" s="15"/>
      <c r="I481" s="15"/>
    </row>
    <row r="482" spans="1:9" ht="13.2">
      <c r="A482" s="15"/>
      <c r="B482" s="90"/>
      <c r="C482" s="15"/>
      <c r="D482" s="15"/>
      <c r="E482" s="15"/>
      <c r="F482" s="15"/>
      <c r="G482" s="15"/>
      <c r="H482" s="15"/>
      <c r="I482" s="15"/>
    </row>
    <row r="483" spans="1:9" ht="13.2">
      <c r="A483" s="15"/>
      <c r="B483" s="90"/>
      <c r="C483" s="15"/>
      <c r="D483" s="15"/>
      <c r="E483" s="15"/>
      <c r="F483" s="15"/>
      <c r="G483" s="15"/>
      <c r="H483" s="15"/>
      <c r="I483" s="15"/>
    </row>
    <row r="484" spans="1:9" ht="13.2">
      <c r="A484" s="15"/>
      <c r="B484" s="90"/>
      <c r="C484" s="15"/>
      <c r="D484" s="15"/>
      <c r="E484" s="15"/>
      <c r="F484" s="15"/>
      <c r="G484" s="15"/>
      <c r="H484" s="15"/>
      <c r="I484" s="15"/>
    </row>
    <row r="485" spans="1:9" ht="13.2">
      <c r="A485" s="15"/>
      <c r="B485" s="90"/>
      <c r="C485" s="15"/>
      <c r="D485" s="15"/>
      <c r="E485" s="15"/>
      <c r="F485" s="15"/>
      <c r="G485" s="15"/>
      <c r="H485" s="15"/>
      <c r="I485" s="15"/>
    </row>
    <row r="486" spans="1:9" ht="13.2">
      <c r="A486" s="15"/>
      <c r="B486" s="90"/>
      <c r="C486" s="15"/>
      <c r="D486" s="15"/>
      <c r="E486" s="15"/>
      <c r="F486" s="15"/>
      <c r="G486" s="15"/>
      <c r="H486" s="15"/>
      <c r="I486" s="15"/>
    </row>
    <row r="487" spans="1:9" ht="13.2">
      <c r="A487" s="15"/>
      <c r="B487" s="90"/>
      <c r="C487" s="15"/>
      <c r="D487" s="15"/>
      <c r="E487" s="15"/>
      <c r="F487" s="15"/>
      <c r="G487" s="15"/>
      <c r="H487" s="15"/>
      <c r="I487" s="15"/>
    </row>
    <row r="488" spans="1:9" ht="13.2">
      <c r="A488" s="15"/>
      <c r="B488" s="90"/>
      <c r="C488" s="15"/>
      <c r="D488" s="15"/>
      <c r="E488" s="15"/>
      <c r="F488" s="15"/>
      <c r="G488" s="15"/>
      <c r="H488" s="15"/>
      <c r="I488" s="15"/>
    </row>
    <row r="489" spans="1:9" ht="13.2">
      <c r="A489" s="15"/>
      <c r="B489" s="90"/>
      <c r="C489" s="15"/>
      <c r="D489" s="15"/>
      <c r="E489" s="15"/>
      <c r="F489" s="15"/>
      <c r="G489" s="15"/>
      <c r="H489" s="15"/>
      <c r="I489" s="15"/>
    </row>
    <row r="490" spans="1:9" ht="13.2">
      <c r="A490" s="15"/>
      <c r="B490" s="90"/>
      <c r="C490" s="15"/>
      <c r="D490" s="15"/>
      <c r="E490" s="15"/>
      <c r="F490" s="15"/>
      <c r="G490" s="15"/>
      <c r="H490" s="15"/>
      <c r="I490" s="15"/>
    </row>
    <row r="491" spans="1:9" ht="13.2">
      <c r="A491" s="15"/>
      <c r="B491" s="90"/>
      <c r="C491" s="15"/>
      <c r="D491" s="15"/>
      <c r="E491" s="15"/>
      <c r="F491" s="15"/>
      <c r="G491" s="15"/>
      <c r="H491" s="15"/>
      <c r="I491" s="15"/>
    </row>
    <row r="492" spans="1:9" ht="13.2">
      <c r="A492" s="15"/>
      <c r="B492" s="90"/>
      <c r="C492" s="15"/>
      <c r="D492" s="15"/>
      <c r="E492" s="15"/>
      <c r="F492" s="15"/>
      <c r="G492" s="15"/>
      <c r="H492" s="15"/>
      <c r="I492" s="15"/>
    </row>
    <row r="493" spans="1:9" ht="13.2">
      <c r="A493" s="15"/>
      <c r="B493" s="90"/>
      <c r="C493" s="15"/>
      <c r="D493" s="15"/>
      <c r="E493" s="15"/>
      <c r="F493" s="15"/>
      <c r="G493" s="15"/>
      <c r="H493" s="15"/>
      <c r="I493" s="15"/>
    </row>
    <row r="494" spans="1:9" ht="13.2">
      <c r="A494" s="15"/>
      <c r="B494" s="90"/>
      <c r="C494" s="15"/>
      <c r="D494" s="15"/>
      <c r="E494" s="15"/>
      <c r="F494" s="15"/>
      <c r="G494" s="15"/>
      <c r="H494" s="15"/>
      <c r="I494" s="15"/>
    </row>
    <row r="495" spans="1:9" ht="13.2">
      <c r="A495" s="15"/>
      <c r="B495" s="90"/>
      <c r="C495" s="15"/>
      <c r="D495" s="15"/>
      <c r="E495" s="15"/>
      <c r="F495" s="15"/>
      <c r="G495" s="15"/>
      <c r="H495" s="15"/>
      <c r="I495" s="15"/>
    </row>
    <row r="496" spans="1:9" ht="13.2">
      <c r="A496" s="15"/>
      <c r="B496" s="90"/>
      <c r="C496" s="15"/>
      <c r="D496" s="15"/>
      <c r="E496" s="15"/>
      <c r="F496" s="15"/>
      <c r="G496" s="15"/>
      <c r="H496" s="15"/>
      <c r="I496" s="15"/>
    </row>
    <row r="497" spans="1:9" ht="13.2">
      <c r="A497" s="15"/>
      <c r="B497" s="90"/>
      <c r="C497" s="15"/>
      <c r="D497" s="15"/>
      <c r="E497" s="15"/>
      <c r="F497" s="15"/>
      <c r="G497" s="15"/>
      <c r="H497" s="15"/>
      <c r="I497" s="15"/>
    </row>
    <row r="498" spans="1:9" ht="13.2">
      <c r="A498" s="15"/>
      <c r="B498" s="90"/>
      <c r="C498" s="15"/>
      <c r="D498" s="15"/>
      <c r="E498" s="15"/>
      <c r="F498" s="15"/>
      <c r="G498" s="15"/>
      <c r="H498" s="15"/>
      <c r="I498" s="15"/>
    </row>
    <row r="499" spans="1:9" ht="13.2">
      <c r="A499" s="15"/>
      <c r="B499" s="90"/>
      <c r="C499" s="15"/>
      <c r="D499" s="15"/>
      <c r="E499" s="15"/>
      <c r="F499" s="15"/>
      <c r="G499" s="15"/>
      <c r="H499" s="15"/>
      <c r="I499" s="15"/>
    </row>
    <row r="500" spans="1:9" ht="13.2">
      <c r="A500" s="15"/>
      <c r="B500" s="90"/>
      <c r="C500" s="15"/>
      <c r="D500" s="15"/>
      <c r="E500" s="15"/>
      <c r="F500" s="15"/>
      <c r="G500" s="15"/>
      <c r="H500" s="15"/>
      <c r="I500" s="15"/>
    </row>
    <row r="501" spans="1:9" ht="13.2">
      <c r="A501" s="15"/>
      <c r="B501" s="90"/>
      <c r="C501" s="15"/>
      <c r="D501" s="15"/>
      <c r="E501" s="15"/>
      <c r="F501" s="15"/>
      <c r="G501" s="15"/>
      <c r="H501" s="15"/>
      <c r="I501" s="15"/>
    </row>
    <row r="502" spans="1:9" ht="13.2">
      <c r="A502" s="15"/>
      <c r="B502" s="90"/>
      <c r="C502" s="15"/>
      <c r="D502" s="15"/>
      <c r="E502" s="15"/>
      <c r="F502" s="15"/>
      <c r="G502" s="15"/>
      <c r="H502" s="15"/>
      <c r="I502" s="15"/>
    </row>
    <row r="503" spans="1:9" ht="13.2">
      <c r="A503" s="15"/>
      <c r="B503" s="90"/>
      <c r="C503" s="15"/>
      <c r="D503" s="15"/>
      <c r="E503" s="15"/>
      <c r="F503" s="15"/>
      <c r="G503" s="15"/>
      <c r="H503" s="15"/>
      <c r="I503" s="15"/>
    </row>
    <row r="504" spans="1:9" ht="13.2">
      <c r="A504" s="15"/>
      <c r="B504" s="90"/>
      <c r="C504" s="15"/>
      <c r="D504" s="15"/>
      <c r="E504" s="15"/>
      <c r="F504" s="15"/>
      <c r="G504" s="15"/>
      <c r="H504" s="15"/>
      <c r="I504" s="15"/>
    </row>
    <row r="505" spans="1:9" ht="13.2">
      <c r="A505" s="15"/>
      <c r="B505" s="90"/>
      <c r="C505" s="15"/>
      <c r="D505" s="15"/>
      <c r="E505" s="15"/>
      <c r="F505" s="15"/>
      <c r="G505" s="15"/>
      <c r="H505" s="15"/>
      <c r="I505" s="15"/>
    </row>
    <row r="506" spans="1:9" ht="13.2">
      <c r="A506" s="15"/>
      <c r="B506" s="90"/>
      <c r="C506" s="15"/>
      <c r="D506" s="15"/>
      <c r="E506" s="15"/>
      <c r="F506" s="15"/>
      <c r="G506" s="15"/>
      <c r="H506" s="15"/>
      <c r="I506" s="15"/>
    </row>
    <row r="507" spans="1:9" ht="13.2">
      <c r="A507" s="15"/>
      <c r="B507" s="90"/>
      <c r="C507" s="15"/>
      <c r="D507" s="15"/>
      <c r="E507" s="15"/>
      <c r="F507" s="15"/>
      <c r="G507" s="15"/>
      <c r="H507" s="15"/>
      <c r="I507" s="15"/>
    </row>
    <row r="508" spans="1:9" ht="13.2">
      <c r="A508" s="15"/>
      <c r="B508" s="90"/>
      <c r="C508" s="15"/>
      <c r="D508" s="15"/>
      <c r="E508" s="15"/>
      <c r="F508" s="15"/>
      <c r="G508" s="15"/>
      <c r="H508" s="15"/>
      <c r="I508" s="15"/>
    </row>
    <row r="509" spans="1:9" ht="13.2">
      <c r="A509" s="15"/>
      <c r="B509" s="90"/>
      <c r="C509" s="15"/>
      <c r="D509" s="15"/>
      <c r="E509" s="15"/>
      <c r="F509" s="15"/>
      <c r="G509" s="15"/>
      <c r="H509" s="15"/>
      <c r="I509" s="15"/>
    </row>
    <row r="510" spans="1:9" ht="13.2">
      <c r="A510" s="15"/>
      <c r="B510" s="90"/>
      <c r="C510" s="15"/>
      <c r="D510" s="15"/>
      <c r="E510" s="15"/>
      <c r="F510" s="15"/>
      <c r="G510" s="15"/>
      <c r="H510" s="15"/>
      <c r="I510" s="15"/>
    </row>
    <row r="511" spans="1:9" ht="13.2">
      <c r="A511" s="15"/>
      <c r="B511" s="90"/>
      <c r="C511" s="15"/>
      <c r="D511" s="15"/>
      <c r="E511" s="15"/>
      <c r="F511" s="15"/>
      <c r="G511" s="15"/>
      <c r="H511" s="15"/>
      <c r="I511" s="15"/>
    </row>
    <row r="512" spans="1:9" ht="13.2">
      <c r="A512" s="15"/>
      <c r="B512" s="90"/>
      <c r="C512" s="15"/>
      <c r="D512" s="15"/>
      <c r="E512" s="15"/>
      <c r="F512" s="15"/>
      <c r="G512" s="15"/>
      <c r="H512" s="15"/>
      <c r="I512" s="15"/>
    </row>
    <row r="513" spans="1:9" ht="13.2">
      <c r="A513" s="15"/>
      <c r="B513" s="90"/>
      <c r="C513" s="15"/>
      <c r="D513" s="15"/>
      <c r="E513" s="15"/>
      <c r="F513" s="15"/>
      <c r="G513" s="15"/>
      <c r="H513" s="15"/>
      <c r="I513" s="15"/>
    </row>
    <row r="514" spans="1:9" ht="13.2">
      <c r="A514" s="15"/>
      <c r="B514" s="90"/>
      <c r="C514" s="15"/>
      <c r="D514" s="15"/>
      <c r="E514" s="15"/>
      <c r="F514" s="15"/>
      <c r="G514" s="15"/>
      <c r="H514" s="15"/>
      <c r="I514" s="15"/>
    </row>
    <row r="515" spans="1:9" ht="13.2">
      <c r="A515" s="15"/>
      <c r="B515" s="90"/>
      <c r="C515" s="15"/>
      <c r="D515" s="15"/>
      <c r="E515" s="15"/>
      <c r="F515" s="15"/>
      <c r="G515" s="15"/>
      <c r="H515" s="15"/>
      <c r="I515" s="15"/>
    </row>
    <row r="516" spans="1:9" ht="13.2">
      <c r="A516" s="15"/>
      <c r="B516" s="90"/>
      <c r="C516" s="15"/>
      <c r="D516" s="15"/>
      <c r="E516" s="15"/>
      <c r="F516" s="15"/>
      <c r="G516" s="15"/>
      <c r="H516" s="15"/>
      <c r="I516" s="15"/>
    </row>
    <row r="517" spans="1:9" ht="13.2">
      <c r="A517" s="15"/>
      <c r="B517" s="90"/>
      <c r="C517" s="15"/>
      <c r="D517" s="15"/>
      <c r="E517" s="15"/>
      <c r="F517" s="15"/>
      <c r="G517" s="15"/>
      <c r="H517" s="15"/>
      <c r="I517" s="15"/>
    </row>
    <row r="518" spans="1:9" ht="13.2">
      <c r="A518" s="15"/>
      <c r="B518" s="90"/>
      <c r="C518" s="15"/>
      <c r="D518" s="15"/>
      <c r="E518" s="15"/>
      <c r="F518" s="15"/>
      <c r="G518" s="15"/>
      <c r="H518" s="15"/>
      <c r="I518" s="15"/>
    </row>
    <row r="519" spans="1:9" ht="13.2">
      <c r="A519" s="15"/>
      <c r="B519" s="90"/>
      <c r="C519" s="15"/>
      <c r="D519" s="15"/>
      <c r="E519" s="15"/>
      <c r="F519" s="15"/>
      <c r="G519" s="15"/>
      <c r="H519" s="15"/>
      <c r="I519" s="15"/>
    </row>
    <row r="520" spans="1:9" ht="13.2">
      <c r="A520" s="15"/>
      <c r="B520" s="90"/>
      <c r="C520" s="15"/>
      <c r="D520" s="15"/>
      <c r="E520" s="15"/>
      <c r="F520" s="15"/>
      <c r="G520" s="15"/>
      <c r="H520" s="15"/>
      <c r="I520" s="15"/>
    </row>
    <row r="521" spans="1:9" ht="13.2">
      <c r="A521" s="15"/>
      <c r="B521" s="90"/>
      <c r="C521" s="15"/>
      <c r="D521" s="15"/>
      <c r="E521" s="15"/>
      <c r="F521" s="15"/>
      <c r="G521" s="15"/>
      <c r="H521" s="15"/>
      <c r="I521" s="15"/>
    </row>
    <row r="522" spans="1:9" ht="13.2">
      <c r="A522" s="15"/>
      <c r="B522" s="90"/>
      <c r="C522" s="15"/>
      <c r="D522" s="15"/>
      <c r="E522" s="15"/>
      <c r="F522" s="15"/>
      <c r="G522" s="15"/>
      <c r="H522" s="15"/>
      <c r="I522" s="15"/>
    </row>
    <row r="523" spans="1:9" ht="13.2">
      <c r="A523" s="15"/>
      <c r="B523" s="90"/>
      <c r="C523" s="15"/>
      <c r="D523" s="15"/>
      <c r="E523" s="15"/>
      <c r="F523" s="15"/>
      <c r="G523" s="15"/>
      <c r="H523" s="15"/>
      <c r="I523" s="15"/>
    </row>
    <row r="524" spans="1:9" ht="13.2">
      <c r="A524" s="15"/>
      <c r="B524" s="90"/>
      <c r="C524" s="15"/>
      <c r="D524" s="15"/>
      <c r="E524" s="15"/>
      <c r="F524" s="15"/>
      <c r="G524" s="15"/>
      <c r="H524" s="15"/>
      <c r="I524" s="15"/>
    </row>
    <row r="525" spans="1:9" ht="13.2">
      <c r="A525" s="15"/>
      <c r="B525" s="90"/>
      <c r="C525" s="15"/>
      <c r="D525" s="15"/>
      <c r="E525" s="15"/>
      <c r="F525" s="15"/>
      <c r="G525" s="15"/>
      <c r="H525" s="15"/>
      <c r="I525" s="15"/>
    </row>
    <row r="526" spans="1:9" ht="13.2">
      <c r="A526" s="15"/>
      <c r="B526" s="90"/>
      <c r="C526" s="15"/>
      <c r="D526" s="15"/>
      <c r="E526" s="15"/>
      <c r="F526" s="15"/>
      <c r="G526" s="15"/>
      <c r="H526" s="15"/>
      <c r="I526" s="15"/>
    </row>
    <row r="527" spans="1:9" ht="13.2">
      <c r="A527" s="15"/>
      <c r="B527" s="90"/>
      <c r="C527" s="15"/>
      <c r="D527" s="15"/>
      <c r="E527" s="15"/>
      <c r="F527" s="15"/>
      <c r="G527" s="15"/>
      <c r="H527" s="15"/>
      <c r="I527" s="15"/>
    </row>
    <row r="528" spans="1:9" ht="13.2">
      <c r="A528" s="15"/>
      <c r="B528" s="90"/>
      <c r="C528" s="15"/>
      <c r="D528" s="15"/>
      <c r="E528" s="15"/>
      <c r="F528" s="15"/>
      <c r="G528" s="15"/>
      <c r="H528" s="15"/>
      <c r="I528" s="15"/>
    </row>
    <row r="529" spans="1:9" ht="13.2">
      <c r="A529" s="15"/>
      <c r="B529" s="90"/>
      <c r="C529" s="15"/>
      <c r="D529" s="15"/>
      <c r="E529" s="15"/>
      <c r="F529" s="15"/>
      <c r="G529" s="15"/>
      <c r="H529" s="15"/>
      <c r="I529" s="15"/>
    </row>
    <row r="530" spans="1:9" ht="13.2">
      <c r="A530" s="15"/>
      <c r="B530" s="90"/>
      <c r="C530" s="15"/>
      <c r="D530" s="15"/>
      <c r="E530" s="15"/>
      <c r="F530" s="15"/>
      <c r="G530" s="15"/>
      <c r="H530" s="15"/>
      <c r="I530" s="15"/>
    </row>
    <row r="531" spans="1:9" ht="13.2">
      <c r="A531" s="15"/>
      <c r="B531" s="90"/>
      <c r="C531" s="15"/>
      <c r="D531" s="15"/>
      <c r="E531" s="15"/>
      <c r="F531" s="15"/>
      <c r="G531" s="15"/>
      <c r="H531" s="15"/>
      <c r="I531" s="15"/>
    </row>
    <row r="532" spans="1:9" ht="13.2">
      <c r="A532" s="15"/>
      <c r="B532" s="90"/>
      <c r="C532" s="15"/>
      <c r="D532" s="15"/>
      <c r="E532" s="15"/>
      <c r="F532" s="15"/>
      <c r="G532" s="15"/>
      <c r="H532" s="15"/>
      <c r="I532" s="15"/>
    </row>
    <row r="533" spans="1:9" ht="13.2">
      <c r="A533" s="15"/>
      <c r="B533" s="90"/>
      <c r="C533" s="15"/>
      <c r="D533" s="15"/>
      <c r="E533" s="15"/>
      <c r="F533" s="15"/>
      <c r="G533" s="15"/>
      <c r="H533" s="15"/>
      <c r="I533" s="15"/>
    </row>
    <row r="534" spans="1:9" ht="13.2">
      <c r="A534" s="15"/>
      <c r="B534" s="90"/>
      <c r="C534" s="15"/>
      <c r="D534" s="15"/>
      <c r="E534" s="15"/>
      <c r="F534" s="15"/>
      <c r="G534" s="15"/>
      <c r="H534" s="15"/>
      <c r="I534" s="15"/>
    </row>
    <row r="535" spans="1:9" ht="13.2">
      <c r="A535" s="15"/>
      <c r="B535" s="90"/>
      <c r="C535" s="15"/>
      <c r="D535" s="15"/>
      <c r="E535" s="15"/>
      <c r="F535" s="15"/>
      <c r="G535" s="15"/>
      <c r="H535" s="15"/>
      <c r="I535" s="15"/>
    </row>
    <row r="536" spans="1:9" ht="13.2">
      <c r="A536" s="15"/>
      <c r="B536" s="90"/>
      <c r="C536" s="15"/>
      <c r="D536" s="15"/>
      <c r="E536" s="15"/>
      <c r="F536" s="15"/>
      <c r="G536" s="15"/>
      <c r="H536" s="15"/>
      <c r="I536" s="15"/>
    </row>
    <row r="537" spans="1:9" ht="13.2">
      <c r="A537" s="15"/>
      <c r="B537" s="90"/>
      <c r="C537" s="15"/>
      <c r="D537" s="15"/>
      <c r="E537" s="15"/>
      <c r="F537" s="15"/>
      <c r="G537" s="15"/>
      <c r="H537" s="15"/>
      <c r="I537" s="15"/>
    </row>
    <row r="538" spans="1:9" ht="13.2">
      <c r="A538" s="15"/>
      <c r="B538" s="90"/>
      <c r="C538" s="15"/>
      <c r="D538" s="15"/>
      <c r="E538" s="15"/>
      <c r="F538" s="15"/>
      <c r="G538" s="15"/>
      <c r="H538" s="15"/>
      <c r="I538" s="15"/>
    </row>
    <row r="539" spans="1:9" ht="13.2">
      <c r="A539" s="15"/>
      <c r="B539" s="90"/>
      <c r="C539" s="15"/>
      <c r="D539" s="15"/>
      <c r="E539" s="15"/>
      <c r="F539" s="15"/>
      <c r="G539" s="15"/>
      <c r="H539" s="15"/>
      <c r="I539" s="15"/>
    </row>
    <row r="540" spans="1:9" ht="13.2">
      <c r="A540" s="15"/>
      <c r="B540" s="90"/>
      <c r="C540" s="15"/>
      <c r="D540" s="15"/>
      <c r="E540" s="15"/>
      <c r="F540" s="15"/>
      <c r="G540" s="15"/>
      <c r="H540" s="15"/>
      <c r="I540" s="15"/>
    </row>
    <row r="541" spans="1:9" ht="13.2">
      <c r="A541" s="15"/>
      <c r="B541" s="90"/>
      <c r="C541" s="15"/>
      <c r="D541" s="15"/>
      <c r="E541" s="15"/>
      <c r="F541" s="15"/>
      <c r="G541" s="15"/>
      <c r="H541" s="15"/>
      <c r="I541" s="15"/>
    </row>
    <row r="542" spans="1:9" ht="13.2">
      <c r="A542" s="15"/>
      <c r="B542" s="90"/>
      <c r="C542" s="15"/>
      <c r="D542" s="15"/>
      <c r="E542" s="15"/>
      <c r="F542" s="15"/>
      <c r="G542" s="15"/>
      <c r="H542" s="15"/>
      <c r="I542" s="15"/>
    </row>
    <row r="543" spans="1:9" ht="13.2">
      <c r="A543" s="15"/>
      <c r="B543" s="90"/>
      <c r="C543" s="15"/>
      <c r="D543" s="15"/>
      <c r="E543" s="15"/>
      <c r="F543" s="15"/>
      <c r="G543" s="15"/>
      <c r="H543" s="15"/>
      <c r="I543" s="15"/>
    </row>
    <row r="544" spans="1:9" ht="13.2">
      <c r="A544" s="15"/>
      <c r="B544" s="90"/>
      <c r="C544" s="15"/>
      <c r="D544" s="15"/>
      <c r="E544" s="15"/>
      <c r="F544" s="15"/>
      <c r="G544" s="15"/>
      <c r="H544" s="15"/>
      <c r="I544" s="15"/>
    </row>
    <row r="545" spans="1:9" ht="13.2">
      <c r="A545" s="15"/>
      <c r="B545" s="90"/>
      <c r="C545" s="15"/>
      <c r="D545" s="15"/>
      <c r="E545" s="15"/>
      <c r="F545" s="15"/>
      <c r="G545" s="15"/>
      <c r="H545" s="15"/>
      <c r="I545" s="15"/>
    </row>
    <row r="546" spans="1:9" ht="13.2">
      <c r="A546" s="15"/>
      <c r="B546" s="90"/>
      <c r="C546" s="15"/>
      <c r="D546" s="15"/>
      <c r="E546" s="15"/>
      <c r="F546" s="15"/>
      <c r="G546" s="15"/>
      <c r="H546" s="15"/>
      <c r="I546" s="15"/>
    </row>
    <row r="547" spans="1:9" ht="13.2">
      <c r="A547" s="15"/>
      <c r="B547" s="90"/>
      <c r="C547" s="15"/>
      <c r="D547" s="15"/>
      <c r="E547" s="15"/>
      <c r="F547" s="15"/>
      <c r="G547" s="15"/>
      <c r="H547" s="15"/>
      <c r="I547" s="15"/>
    </row>
    <row r="548" spans="1:9" ht="13.2">
      <c r="A548" s="15"/>
      <c r="B548" s="90"/>
      <c r="C548" s="15"/>
      <c r="D548" s="15"/>
      <c r="E548" s="15"/>
      <c r="F548" s="15"/>
      <c r="G548" s="15"/>
      <c r="H548" s="15"/>
      <c r="I548" s="15"/>
    </row>
    <row r="549" spans="1:9" ht="13.2">
      <c r="A549" s="15"/>
      <c r="B549" s="90"/>
      <c r="C549" s="15"/>
      <c r="D549" s="15"/>
      <c r="E549" s="15"/>
      <c r="F549" s="15"/>
      <c r="G549" s="15"/>
      <c r="H549" s="15"/>
      <c r="I549" s="15"/>
    </row>
    <row r="550" spans="1:9" ht="13.2">
      <c r="A550" s="15"/>
      <c r="B550" s="90"/>
      <c r="C550" s="15"/>
      <c r="D550" s="15"/>
      <c r="E550" s="15"/>
      <c r="F550" s="15"/>
      <c r="G550" s="15"/>
      <c r="H550" s="15"/>
      <c r="I550" s="15"/>
    </row>
    <row r="551" spans="1:9" ht="13.2">
      <c r="A551" s="15"/>
      <c r="B551" s="90"/>
      <c r="C551" s="15"/>
      <c r="D551" s="15"/>
      <c r="E551" s="15"/>
      <c r="F551" s="15"/>
      <c r="G551" s="15"/>
      <c r="H551" s="15"/>
      <c r="I551" s="15"/>
    </row>
    <row r="552" spans="1:9" ht="13.2">
      <c r="A552" s="15"/>
      <c r="B552" s="90"/>
      <c r="C552" s="15"/>
      <c r="D552" s="15"/>
      <c r="E552" s="15"/>
      <c r="F552" s="15"/>
      <c r="G552" s="15"/>
      <c r="H552" s="15"/>
      <c r="I552" s="15"/>
    </row>
    <row r="553" spans="1:9" ht="13.2">
      <c r="A553" s="15"/>
      <c r="B553" s="90"/>
      <c r="C553" s="15"/>
      <c r="D553" s="15"/>
      <c r="E553" s="15"/>
      <c r="F553" s="15"/>
      <c r="G553" s="15"/>
      <c r="H553" s="15"/>
      <c r="I553" s="15"/>
    </row>
    <row r="554" spans="1:9" ht="13.2">
      <c r="A554" s="15"/>
      <c r="B554" s="90"/>
      <c r="C554" s="15"/>
      <c r="D554" s="15"/>
      <c r="E554" s="15"/>
      <c r="F554" s="15"/>
      <c r="G554" s="15"/>
      <c r="H554" s="15"/>
      <c r="I554" s="15"/>
    </row>
    <row r="555" spans="1:9" ht="13.2">
      <c r="A555" s="15"/>
      <c r="B555" s="90"/>
      <c r="C555" s="15"/>
      <c r="D555" s="15"/>
      <c r="E555" s="15"/>
      <c r="F555" s="15"/>
      <c r="G555" s="15"/>
      <c r="H555" s="15"/>
      <c r="I555" s="15"/>
    </row>
    <row r="556" spans="1:9" ht="13.2">
      <c r="A556" s="15"/>
      <c r="B556" s="90"/>
      <c r="C556" s="15"/>
      <c r="D556" s="15"/>
      <c r="E556" s="15"/>
      <c r="F556" s="15"/>
      <c r="G556" s="15"/>
      <c r="H556" s="15"/>
      <c r="I556" s="15"/>
    </row>
    <row r="557" spans="1:9" ht="13.2">
      <c r="A557" s="15"/>
      <c r="B557" s="90"/>
      <c r="C557" s="15"/>
      <c r="D557" s="15"/>
      <c r="E557" s="15"/>
      <c r="F557" s="15"/>
      <c r="G557" s="15"/>
      <c r="H557" s="15"/>
      <c r="I557" s="15"/>
    </row>
    <row r="558" spans="1:9" ht="13.2">
      <c r="A558" s="15"/>
      <c r="B558" s="90"/>
      <c r="C558" s="15"/>
      <c r="D558" s="15"/>
      <c r="E558" s="15"/>
      <c r="F558" s="15"/>
      <c r="G558" s="15"/>
      <c r="H558" s="15"/>
      <c r="I558" s="15"/>
    </row>
    <row r="559" spans="1:9" ht="13.2">
      <c r="A559" s="15"/>
      <c r="B559" s="90"/>
      <c r="C559" s="15"/>
      <c r="D559" s="15"/>
      <c r="E559" s="15"/>
      <c r="F559" s="15"/>
      <c r="G559" s="15"/>
      <c r="H559" s="15"/>
      <c r="I559" s="15"/>
    </row>
    <row r="560" spans="1:9" ht="13.2">
      <c r="A560" s="15"/>
      <c r="B560" s="90"/>
      <c r="C560" s="15"/>
      <c r="D560" s="15"/>
      <c r="E560" s="15"/>
      <c r="F560" s="15"/>
      <c r="G560" s="15"/>
      <c r="H560" s="15"/>
      <c r="I560" s="15"/>
    </row>
    <row r="561" spans="1:9" ht="13.2">
      <c r="A561" s="15"/>
      <c r="B561" s="90"/>
      <c r="C561" s="15"/>
      <c r="D561" s="15"/>
      <c r="E561" s="15"/>
      <c r="F561" s="15"/>
      <c r="G561" s="15"/>
      <c r="H561" s="15"/>
      <c r="I561" s="15"/>
    </row>
    <row r="562" spans="1:9" ht="13.2">
      <c r="A562" s="15"/>
      <c r="B562" s="90"/>
      <c r="C562" s="15"/>
      <c r="D562" s="15"/>
      <c r="E562" s="15"/>
      <c r="F562" s="15"/>
      <c r="G562" s="15"/>
      <c r="H562" s="15"/>
      <c r="I562" s="15"/>
    </row>
    <row r="563" spans="1:9" ht="13.2">
      <c r="A563" s="15"/>
      <c r="B563" s="90"/>
      <c r="C563" s="15"/>
      <c r="D563" s="15"/>
      <c r="E563" s="15"/>
      <c r="F563" s="15"/>
      <c r="G563" s="15"/>
      <c r="H563" s="15"/>
      <c r="I563" s="15"/>
    </row>
    <row r="564" spans="1:9" ht="13.2">
      <c r="A564" s="15"/>
      <c r="B564" s="90"/>
      <c r="C564" s="15"/>
      <c r="D564" s="15"/>
      <c r="E564" s="15"/>
      <c r="F564" s="15"/>
      <c r="G564" s="15"/>
      <c r="H564" s="15"/>
      <c r="I564" s="15"/>
    </row>
    <row r="565" spans="1:9" ht="13.2">
      <c r="A565" s="15"/>
      <c r="B565" s="90"/>
      <c r="C565" s="15"/>
      <c r="D565" s="15"/>
      <c r="E565" s="15"/>
      <c r="F565" s="15"/>
      <c r="G565" s="15"/>
      <c r="H565" s="15"/>
      <c r="I565" s="15"/>
    </row>
    <row r="566" spans="1:9" ht="13.2">
      <c r="A566" s="15"/>
      <c r="B566" s="90"/>
      <c r="C566" s="15"/>
      <c r="D566" s="15"/>
      <c r="E566" s="15"/>
      <c r="F566" s="15"/>
      <c r="G566" s="15"/>
      <c r="H566" s="15"/>
      <c r="I566" s="15"/>
    </row>
    <row r="567" spans="1:9" ht="13.2">
      <c r="A567" s="15"/>
      <c r="B567" s="90"/>
      <c r="C567" s="15"/>
      <c r="D567" s="15"/>
      <c r="E567" s="15"/>
      <c r="F567" s="15"/>
      <c r="G567" s="15"/>
      <c r="H567" s="15"/>
      <c r="I567" s="15"/>
    </row>
    <row r="568" spans="1:9" ht="13.2">
      <c r="A568" s="15"/>
      <c r="B568" s="90"/>
      <c r="C568" s="15"/>
      <c r="D568" s="15"/>
      <c r="E568" s="15"/>
      <c r="F568" s="15"/>
      <c r="G568" s="15"/>
      <c r="H568" s="15"/>
      <c r="I568" s="15"/>
    </row>
    <row r="569" spans="1:9" ht="13.2">
      <c r="A569" s="15"/>
      <c r="B569" s="90"/>
      <c r="C569" s="15"/>
      <c r="D569" s="15"/>
      <c r="E569" s="15"/>
      <c r="F569" s="15"/>
      <c r="G569" s="15"/>
      <c r="H569" s="15"/>
      <c r="I569" s="15"/>
    </row>
    <row r="570" spans="1:9" ht="13.2">
      <c r="A570" s="15"/>
      <c r="B570" s="90"/>
      <c r="C570" s="15"/>
      <c r="D570" s="15"/>
      <c r="E570" s="15"/>
      <c r="F570" s="15"/>
      <c r="G570" s="15"/>
      <c r="H570" s="15"/>
      <c r="I570" s="15"/>
    </row>
    <row r="571" spans="1:9" ht="13.2">
      <c r="A571" s="15"/>
      <c r="B571" s="90"/>
      <c r="C571" s="15"/>
      <c r="D571" s="15"/>
      <c r="E571" s="15"/>
      <c r="F571" s="15"/>
      <c r="G571" s="15"/>
      <c r="H571" s="15"/>
      <c r="I571" s="15"/>
    </row>
    <row r="572" spans="1:9" ht="13.2">
      <c r="A572" s="15"/>
      <c r="B572" s="90"/>
      <c r="C572" s="15"/>
      <c r="D572" s="15"/>
      <c r="E572" s="15"/>
      <c r="F572" s="15"/>
      <c r="G572" s="15"/>
      <c r="H572" s="15"/>
      <c r="I572" s="15"/>
    </row>
    <row r="573" spans="1:9" ht="13.2">
      <c r="A573" s="15"/>
      <c r="B573" s="90"/>
      <c r="C573" s="15"/>
      <c r="D573" s="15"/>
      <c r="E573" s="15"/>
      <c r="F573" s="15"/>
      <c r="G573" s="15"/>
      <c r="H573" s="15"/>
      <c r="I573" s="15"/>
    </row>
    <row r="574" spans="1:9" ht="13.2">
      <c r="A574" s="15"/>
      <c r="B574" s="90"/>
      <c r="C574" s="15"/>
      <c r="D574" s="15"/>
      <c r="E574" s="15"/>
      <c r="F574" s="15"/>
      <c r="G574" s="15"/>
      <c r="H574" s="15"/>
      <c r="I574" s="15"/>
    </row>
    <row r="575" spans="1:9" ht="13.2">
      <c r="A575" s="15"/>
      <c r="B575" s="90"/>
      <c r="C575" s="15"/>
      <c r="D575" s="15"/>
      <c r="E575" s="15"/>
      <c r="F575" s="15"/>
      <c r="G575" s="15"/>
      <c r="H575" s="15"/>
      <c r="I575" s="15"/>
    </row>
    <row r="576" spans="1:9" ht="13.2">
      <c r="A576" s="15"/>
      <c r="B576" s="90"/>
      <c r="C576" s="15"/>
      <c r="D576" s="15"/>
      <c r="E576" s="15"/>
      <c r="F576" s="15"/>
      <c r="G576" s="15"/>
      <c r="H576" s="15"/>
      <c r="I576" s="15"/>
    </row>
    <row r="577" spans="1:9" ht="13.2">
      <c r="A577" s="15"/>
      <c r="B577" s="90"/>
      <c r="C577" s="15"/>
      <c r="D577" s="15"/>
      <c r="E577" s="15"/>
      <c r="F577" s="15"/>
      <c r="G577" s="15"/>
      <c r="H577" s="15"/>
      <c r="I577" s="15"/>
    </row>
    <row r="578" spans="1:9" ht="13.2">
      <c r="A578" s="15"/>
      <c r="B578" s="90"/>
      <c r="C578" s="15"/>
      <c r="D578" s="15"/>
      <c r="E578" s="15"/>
      <c r="F578" s="15"/>
      <c r="G578" s="15"/>
      <c r="H578" s="15"/>
      <c r="I578" s="15"/>
    </row>
    <row r="579" spans="1:9" ht="13.2">
      <c r="A579" s="15"/>
      <c r="B579" s="90"/>
      <c r="C579" s="15"/>
      <c r="D579" s="15"/>
      <c r="E579" s="15"/>
      <c r="F579" s="15"/>
      <c r="G579" s="15"/>
      <c r="H579" s="15"/>
      <c r="I579" s="15"/>
    </row>
    <row r="580" spans="1:9" ht="13.2">
      <c r="A580" s="15"/>
      <c r="B580" s="90"/>
      <c r="C580" s="15"/>
      <c r="D580" s="15"/>
      <c r="E580" s="15"/>
      <c r="F580" s="15"/>
      <c r="G580" s="15"/>
      <c r="H580" s="15"/>
      <c r="I580" s="15"/>
    </row>
    <row r="581" spans="1:9" ht="13.2">
      <c r="A581" s="15"/>
      <c r="B581" s="90"/>
      <c r="C581" s="15"/>
      <c r="D581" s="15"/>
      <c r="E581" s="15"/>
      <c r="F581" s="15"/>
      <c r="G581" s="15"/>
      <c r="H581" s="15"/>
      <c r="I581" s="15"/>
    </row>
    <row r="582" spans="1:9" ht="13.2">
      <c r="A582" s="15"/>
      <c r="B582" s="90"/>
      <c r="C582" s="15"/>
      <c r="D582" s="15"/>
      <c r="E582" s="15"/>
      <c r="F582" s="15"/>
      <c r="G582" s="15"/>
      <c r="H582" s="15"/>
      <c r="I582" s="15"/>
    </row>
    <row r="583" spans="1:9" ht="13.2">
      <c r="A583" s="15"/>
      <c r="B583" s="90"/>
      <c r="C583" s="15"/>
      <c r="D583" s="15"/>
      <c r="E583" s="15"/>
      <c r="F583" s="15"/>
      <c r="G583" s="15"/>
      <c r="H583" s="15"/>
      <c r="I583" s="15"/>
    </row>
    <row r="584" spans="1:9" ht="13.2">
      <c r="A584" s="15"/>
      <c r="B584" s="90"/>
      <c r="C584" s="15"/>
      <c r="D584" s="15"/>
      <c r="E584" s="15"/>
      <c r="F584" s="15"/>
      <c r="G584" s="15"/>
      <c r="H584" s="15"/>
      <c r="I584" s="15"/>
    </row>
    <row r="585" spans="1:9" ht="13.2">
      <c r="A585" s="15"/>
      <c r="B585" s="90"/>
      <c r="C585" s="15"/>
      <c r="D585" s="15"/>
      <c r="E585" s="15"/>
      <c r="F585" s="15"/>
      <c r="G585" s="15"/>
      <c r="H585" s="15"/>
      <c r="I585" s="15"/>
    </row>
    <row r="586" spans="1:9" ht="13.2">
      <c r="A586" s="15"/>
      <c r="B586" s="90"/>
      <c r="C586" s="15"/>
      <c r="D586" s="15"/>
      <c r="E586" s="15"/>
      <c r="F586" s="15"/>
      <c r="G586" s="15"/>
      <c r="H586" s="15"/>
      <c r="I586" s="15"/>
    </row>
    <row r="587" spans="1:9" ht="13.2">
      <c r="A587" s="15"/>
      <c r="B587" s="90"/>
      <c r="C587" s="15"/>
      <c r="D587" s="15"/>
      <c r="E587" s="15"/>
      <c r="F587" s="15"/>
      <c r="G587" s="15"/>
      <c r="H587" s="15"/>
      <c r="I587" s="15"/>
    </row>
    <row r="588" spans="1:9" ht="13.2">
      <c r="A588" s="15"/>
      <c r="B588" s="90"/>
      <c r="C588" s="15"/>
      <c r="D588" s="15"/>
      <c r="E588" s="15"/>
      <c r="F588" s="15"/>
      <c r="G588" s="15"/>
      <c r="H588" s="15"/>
      <c r="I588" s="15"/>
    </row>
    <row r="589" spans="1:9" ht="13.2">
      <c r="A589" s="15"/>
      <c r="B589" s="90"/>
      <c r="C589" s="15"/>
      <c r="D589" s="15"/>
      <c r="E589" s="15"/>
      <c r="F589" s="15"/>
      <c r="G589" s="15"/>
      <c r="H589" s="15"/>
      <c r="I589" s="15"/>
    </row>
    <row r="590" spans="1:9" ht="13.2">
      <c r="A590" s="15"/>
      <c r="B590" s="90"/>
      <c r="C590" s="15"/>
      <c r="D590" s="15"/>
      <c r="E590" s="15"/>
      <c r="F590" s="15"/>
      <c r="G590" s="15"/>
      <c r="H590" s="15"/>
      <c r="I590" s="15"/>
    </row>
    <row r="591" spans="1:9" ht="13.2">
      <c r="A591" s="15"/>
      <c r="B591" s="90"/>
      <c r="C591" s="15"/>
      <c r="D591" s="15"/>
      <c r="E591" s="15"/>
      <c r="F591" s="15"/>
      <c r="G591" s="15"/>
      <c r="H591" s="15"/>
      <c r="I591" s="15"/>
    </row>
    <row r="592" spans="1:9" ht="13.2">
      <c r="A592" s="15"/>
      <c r="B592" s="90"/>
      <c r="C592" s="15"/>
      <c r="D592" s="15"/>
      <c r="E592" s="15"/>
      <c r="F592" s="15"/>
      <c r="G592" s="15"/>
      <c r="H592" s="15"/>
      <c r="I592" s="15"/>
    </row>
    <row r="593" spans="1:9" ht="13.2">
      <c r="A593" s="15"/>
      <c r="B593" s="90"/>
      <c r="C593" s="15"/>
      <c r="D593" s="15"/>
      <c r="E593" s="15"/>
      <c r="F593" s="15"/>
      <c r="G593" s="15"/>
      <c r="H593" s="15"/>
      <c r="I593" s="15"/>
    </row>
    <row r="594" spans="1:9" ht="13.2">
      <c r="A594" s="15"/>
      <c r="B594" s="90"/>
      <c r="C594" s="15"/>
      <c r="D594" s="15"/>
      <c r="E594" s="15"/>
      <c r="F594" s="15"/>
      <c r="G594" s="15"/>
      <c r="H594" s="15"/>
      <c r="I594" s="15"/>
    </row>
    <row r="595" spans="1:9" ht="13.2">
      <c r="A595" s="15"/>
      <c r="B595" s="90"/>
      <c r="C595" s="15"/>
      <c r="D595" s="15"/>
      <c r="E595" s="15"/>
      <c r="F595" s="15"/>
      <c r="G595" s="15"/>
      <c r="H595" s="15"/>
      <c r="I595" s="15"/>
    </row>
    <row r="596" spans="1:9" ht="13.2">
      <c r="A596" s="15"/>
      <c r="B596" s="90"/>
      <c r="C596" s="15"/>
      <c r="D596" s="15"/>
      <c r="E596" s="15"/>
      <c r="F596" s="15"/>
      <c r="G596" s="15"/>
      <c r="H596" s="15"/>
      <c r="I596" s="15"/>
    </row>
    <row r="597" spans="1:9" ht="13.2">
      <c r="A597" s="15"/>
      <c r="B597" s="90"/>
      <c r="C597" s="15"/>
      <c r="D597" s="15"/>
      <c r="E597" s="15"/>
      <c r="F597" s="15"/>
      <c r="G597" s="15"/>
      <c r="H597" s="15"/>
      <c r="I597" s="15"/>
    </row>
    <row r="598" spans="1:9" ht="13.2">
      <c r="A598" s="15"/>
      <c r="B598" s="90"/>
      <c r="C598" s="15"/>
      <c r="D598" s="15"/>
      <c r="E598" s="15"/>
      <c r="F598" s="15"/>
      <c r="G598" s="15"/>
      <c r="H598" s="15"/>
      <c r="I598" s="15"/>
    </row>
    <row r="599" spans="1:9" ht="13.2">
      <c r="A599" s="15"/>
      <c r="B599" s="90"/>
      <c r="C599" s="15"/>
      <c r="D599" s="15"/>
      <c r="E599" s="15"/>
      <c r="F599" s="15"/>
      <c r="G599" s="15"/>
      <c r="H599" s="15"/>
      <c r="I599" s="15"/>
    </row>
    <row r="600" spans="1:9" ht="13.2">
      <c r="A600" s="15"/>
      <c r="B600" s="90"/>
      <c r="C600" s="15"/>
      <c r="D600" s="15"/>
      <c r="E600" s="15"/>
      <c r="F600" s="15"/>
      <c r="G600" s="15"/>
      <c r="H600" s="15"/>
      <c r="I600" s="15"/>
    </row>
    <row r="601" spans="1:9" ht="13.2">
      <c r="A601" s="15"/>
      <c r="B601" s="90"/>
      <c r="C601" s="15"/>
      <c r="D601" s="15"/>
      <c r="E601" s="15"/>
      <c r="F601" s="15"/>
      <c r="G601" s="15"/>
      <c r="H601" s="15"/>
      <c r="I601" s="15"/>
    </row>
    <row r="602" spans="1:9" ht="13.2">
      <c r="A602" s="15"/>
      <c r="B602" s="90"/>
      <c r="C602" s="15"/>
      <c r="D602" s="15"/>
      <c r="E602" s="15"/>
      <c r="F602" s="15"/>
      <c r="G602" s="15"/>
      <c r="H602" s="15"/>
      <c r="I602" s="15"/>
    </row>
    <row r="603" spans="1:9" ht="13.2">
      <c r="A603" s="15"/>
      <c r="B603" s="90"/>
      <c r="C603" s="15"/>
      <c r="D603" s="15"/>
      <c r="E603" s="15"/>
      <c r="F603" s="15"/>
      <c r="G603" s="15"/>
      <c r="H603" s="15"/>
      <c r="I603" s="15"/>
    </row>
    <row r="604" spans="1:9" ht="13.2">
      <c r="A604" s="15"/>
      <c r="B604" s="90"/>
      <c r="C604" s="15"/>
      <c r="D604" s="15"/>
      <c r="E604" s="15"/>
      <c r="F604" s="15"/>
      <c r="G604" s="15"/>
      <c r="H604" s="15"/>
      <c r="I604" s="15"/>
    </row>
    <row r="605" spans="1:9" ht="13.2">
      <c r="A605" s="15"/>
      <c r="B605" s="90"/>
      <c r="C605" s="15"/>
      <c r="D605" s="15"/>
      <c r="E605" s="15"/>
      <c r="F605" s="15"/>
      <c r="G605" s="15"/>
      <c r="H605" s="15"/>
      <c r="I605" s="15"/>
    </row>
    <row r="606" spans="1:9" ht="13.2">
      <c r="A606" s="15"/>
      <c r="B606" s="90"/>
      <c r="C606" s="15"/>
      <c r="D606" s="15"/>
      <c r="E606" s="15"/>
      <c r="F606" s="15"/>
      <c r="G606" s="15"/>
      <c r="H606" s="15"/>
      <c r="I606" s="15"/>
    </row>
    <row r="607" spans="1:9" ht="13.2">
      <c r="A607" s="15"/>
      <c r="B607" s="90"/>
      <c r="C607" s="15"/>
      <c r="D607" s="15"/>
      <c r="E607" s="15"/>
      <c r="F607" s="15"/>
      <c r="G607" s="15"/>
      <c r="H607" s="15"/>
      <c r="I607" s="15"/>
    </row>
    <row r="608" spans="1:9" ht="13.2">
      <c r="A608" s="15"/>
      <c r="B608" s="90"/>
      <c r="C608" s="15"/>
      <c r="D608" s="15"/>
      <c r="E608" s="15"/>
      <c r="F608" s="15"/>
      <c r="G608" s="15"/>
      <c r="H608" s="15"/>
      <c r="I608" s="15"/>
    </row>
    <row r="609" spans="1:9" ht="13.2">
      <c r="A609" s="15"/>
      <c r="B609" s="90"/>
      <c r="C609" s="15"/>
      <c r="D609" s="15"/>
      <c r="E609" s="15"/>
      <c r="F609" s="15"/>
      <c r="G609" s="15"/>
      <c r="H609" s="15"/>
      <c r="I609" s="15"/>
    </row>
    <row r="610" spans="1:9" ht="13.2">
      <c r="A610" s="15"/>
      <c r="B610" s="90"/>
      <c r="C610" s="15"/>
      <c r="D610" s="15"/>
      <c r="E610" s="15"/>
      <c r="F610" s="15"/>
      <c r="G610" s="15"/>
      <c r="H610" s="15"/>
      <c r="I610" s="15"/>
    </row>
    <row r="611" spans="1:9" ht="13.2">
      <c r="A611" s="15"/>
      <c r="B611" s="90"/>
      <c r="C611" s="15"/>
      <c r="D611" s="15"/>
      <c r="E611" s="15"/>
      <c r="F611" s="15"/>
      <c r="G611" s="15"/>
      <c r="H611" s="15"/>
      <c r="I611" s="15"/>
    </row>
    <row r="612" spans="1:9" ht="13.2">
      <c r="A612" s="15"/>
      <c r="B612" s="90"/>
      <c r="C612" s="15"/>
      <c r="D612" s="15"/>
      <c r="E612" s="15"/>
      <c r="F612" s="15"/>
      <c r="G612" s="15"/>
      <c r="H612" s="15"/>
      <c r="I612" s="15"/>
    </row>
    <row r="613" spans="1:9" ht="13.2">
      <c r="A613" s="15"/>
      <c r="B613" s="90"/>
      <c r="C613" s="15"/>
      <c r="D613" s="15"/>
      <c r="E613" s="15"/>
      <c r="F613" s="15"/>
      <c r="G613" s="15"/>
      <c r="H613" s="15"/>
      <c r="I613" s="15"/>
    </row>
    <row r="614" spans="1:9" ht="13.2">
      <c r="A614" s="15"/>
      <c r="B614" s="90"/>
      <c r="C614" s="15"/>
      <c r="D614" s="15"/>
      <c r="E614" s="15"/>
      <c r="F614" s="15"/>
      <c r="G614" s="15"/>
      <c r="H614" s="15"/>
      <c r="I614" s="15"/>
    </row>
    <row r="615" spans="1:9" ht="13.2">
      <c r="A615" s="15"/>
      <c r="B615" s="90"/>
      <c r="C615" s="15"/>
      <c r="D615" s="15"/>
      <c r="E615" s="15"/>
      <c r="F615" s="15"/>
      <c r="G615" s="15"/>
      <c r="H615" s="15"/>
      <c r="I615" s="15"/>
    </row>
    <row r="616" spans="1:9" ht="13.2">
      <c r="A616" s="15"/>
      <c r="B616" s="90"/>
      <c r="C616" s="15"/>
      <c r="D616" s="15"/>
      <c r="E616" s="15"/>
      <c r="F616" s="15"/>
      <c r="G616" s="15"/>
      <c r="H616" s="15"/>
      <c r="I616" s="15"/>
    </row>
    <row r="617" spans="1:9" ht="13.2">
      <c r="A617" s="15"/>
      <c r="B617" s="90"/>
      <c r="C617" s="15"/>
      <c r="D617" s="15"/>
      <c r="E617" s="15"/>
      <c r="F617" s="15"/>
      <c r="G617" s="15"/>
      <c r="H617" s="15"/>
      <c r="I617" s="15"/>
    </row>
    <row r="618" spans="1:9" ht="13.2">
      <c r="A618" s="15"/>
      <c r="B618" s="90"/>
      <c r="C618" s="15"/>
      <c r="D618" s="15"/>
      <c r="E618" s="15"/>
      <c r="F618" s="15"/>
      <c r="G618" s="15"/>
      <c r="H618" s="15"/>
      <c r="I618" s="15"/>
    </row>
    <row r="619" spans="1:9" ht="13.2">
      <c r="A619" s="15"/>
      <c r="B619" s="90"/>
      <c r="C619" s="15"/>
      <c r="D619" s="15"/>
      <c r="E619" s="15"/>
      <c r="F619" s="15"/>
      <c r="G619" s="15"/>
      <c r="H619" s="15"/>
      <c r="I619" s="15"/>
    </row>
    <row r="620" spans="1:9" ht="13.2">
      <c r="A620" s="15"/>
      <c r="B620" s="90"/>
      <c r="C620" s="15"/>
      <c r="D620" s="15"/>
      <c r="E620" s="15"/>
      <c r="F620" s="15"/>
      <c r="G620" s="15"/>
      <c r="H620" s="15"/>
      <c r="I620" s="15"/>
    </row>
    <row r="621" spans="1:9" ht="13.2">
      <c r="A621" s="15"/>
      <c r="B621" s="90"/>
      <c r="C621" s="15"/>
      <c r="D621" s="15"/>
      <c r="E621" s="15"/>
      <c r="F621" s="15"/>
      <c r="G621" s="15"/>
      <c r="H621" s="15"/>
      <c r="I621" s="15"/>
    </row>
    <row r="622" spans="1:9" ht="13.2">
      <c r="A622" s="15"/>
      <c r="B622" s="90"/>
      <c r="C622" s="15"/>
      <c r="D622" s="15"/>
      <c r="E622" s="15"/>
      <c r="F622" s="15"/>
      <c r="G622" s="15"/>
      <c r="H622" s="15"/>
      <c r="I622" s="15"/>
    </row>
    <row r="623" spans="1:9" ht="13.2">
      <c r="A623" s="15"/>
      <c r="B623" s="90"/>
      <c r="C623" s="15"/>
      <c r="D623" s="15"/>
      <c r="E623" s="15"/>
      <c r="F623" s="15"/>
      <c r="G623" s="15"/>
      <c r="H623" s="15"/>
      <c r="I623" s="15"/>
    </row>
    <row r="624" spans="1:9" ht="13.2">
      <c r="A624" s="15"/>
      <c r="B624" s="90"/>
      <c r="C624" s="15"/>
      <c r="D624" s="15"/>
      <c r="E624" s="15"/>
      <c r="F624" s="15"/>
      <c r="G624" s="15"/>
      <c r="H624" s="15"/>
      <c r="I624" s="15"/>
    </row>
    <row r="625" spans="1:9" ht="13.2">
      <c r="A625" s="15"/>
      <c r="B625" s="90"/>
      <c r="C625" s="15"/>
      <c r="D625" s="15"/>
      <c r="E625" s="15"/>
      <c r="F625" s="15"/>
      <c r="G625" s="15"/>
      <c r="H625" s="15"/>
      <c r="I625" s="15"/>
    </row>
    <row r="626" spans="1:9" ht="13.2">
      <c r="A626" s="15"/>
      <c r="B626" s="90"/>
      <c r="C626" s="15"/>
      <c r="D626" s="15"/>
      <c r="E626" s="15"/>
      <c r="F626" s="15"/>
      <c r="G626" s="15"/>
      <c r="H626" s="15"/>
      <c r="I626" s="15"/>
    </row>
    <row r="627" spans="1:9" ht="13.2">
      <c r="A627" s="15"/>
      <c r="B627" s="90"/>
      <c r="C627" s="15"/>
      <c r="D627" s="15"/>
      <c r="E627" s="15"/>
      <c r="F627" s="15"/>
      <c r="G627" s="15"/>
      <c r="H627" s="15"/>
      <c r="I627" s="15"/>
    </row>
    <row r="628" spans="1:9" ht="13.2">
      <c r="A628" s="15"/>
      <c r="B628" s="90"/>
      <c r="C628" s="15"/>
      <c r="D628" s="15"/>
      <c r="E628" s="15"/>
      <c r="F628" s="15"/>
      <c r="G628" s="15"/>
      <c r="H628" s="15"/>
      <c r="I628" s="15"/>
    </row>
    <row r="629" spans="1:9" ht="13.2">
      <c r="A629" s="15"/>
      <c r="B629" s="90"/>
      <c r="C629" s="15"/>
      <c r="D629" s="15"/>
      <c r="E629" s="15"/>
      <c r="F629" s="15"/>
      <c r="G629" s="15"/>
      <c r="H629" s="15"/>
      <c r="I629" s="15"/>
    </row>
    <row r="630" spans="1:9" ht="13.2">
      <c r="A630" s="15"/>
      <c r="B630" s="90"/>
      <c r="C630" s="15"/>
      <c r="D630" s="15"/>
      <c r="E630" s="15"/>
      <c r="F630" s="15"/>
      <c r="G630" s="15"/>
      <c r="H630" s="15"/>
      <c r="I630" s="15"/>
    </row>
    <row r="631" spans="1:9" ht="13.2">
      <c r="A631" s="15"/>
      <c r="B631" s="90"/>
      <c r="C631" s="15"/>
      <c r="D631" s="15"/>
      <c r="E631" s="15"/>
      <c r="F631" s="15"/>
      <c r="G631" s="15"/>
      <c r="H631" s="15"/>
      <c r="I631" s="15"/>
    </row>
    <row r="632" spans="1:9" ht="13.2">
      <c r="A632" s="15"/>
      <c r="B632" s="90"/>
      <c r="C632" s="15"/>
      <c r="D632" s="15"/>
      <c r="E632" s="15"/>
      <c r="F632" s="15"/>
      <c r="G632" s="15"/>
      <c r="H632" s="15"/>
      <c r="I632" s="15"/>
    </row>
    <row r="633" spans="1:9" ht="13.2">
      <c r="A633" s="15"/>
      <c r="B633" s="90"/>
      <c r="C633" s="15"/>
      <c r="D633" s="15"/>
      <c r="E633" s="15"/>
      <c r="F633" s="15"/>
      <c r="G633" s="15"/>
      <c r="H633" s="15"/>
      <c r="I633" s="15"/>
    </row>
    <row r="634" spans="1:9" ht="13.2">
      <c r="A634" s="15"/>
      <c r="B634" s="90"/>
      <c r="C634" s="15"/>
      <c r="D634" s="15"/>
      <c r="E634" s="15"/>
      <c r="F634" s="15"/>
      <c r="G634" s="15"/>
      <c r="H634" s="15"/>
      <c r="I634" s="15"/>
    </row>
    <row r="635" spans="1:9" ht="13.2">
      <c r="A635" s="15"/>
      <c r="B635" s="90"/>
      <c r="C635" s="15"/>
      <c r="D635" s="15"/>
      <c r="E635" s="15"/>
      <c r="F635" s="15"/>
      <c r="G635" s="15"/>
      <c r="H635" s="15"/>
      <c r="I635" s="15"/>
    </row>
    <row r="636" spans="1:9" ht="13.2">
      <c r="A636" s="15"/>
      <c r="B636" s="90"/>
      <c r="C636" s="15"/>
      <c r="D636" s="15"/>
      <c r="E636" s="15"/>
      <c r="F636" s="15"/>
      <c r="G636" s="15"/>
      <c r="H636" s="15"/>
      <c r="I636" s="15"/>
    </row>
    <row r="637" spans="1:9" ht="13.2">
      <c r="A637" s="15"/>
      <c r="B637" s="90"/>
      <c r="C637" s="15"/>
      <c r="D637" s="15"/>
      <c r="E637" s="15"/>
      <c r="F637" s="15"/>
      <c r="G637" s="15"/>
      <c r="H637" s="15"/>
      <c r="I637" s="15"/>
    </row>
    <row r="638" spans="1:9" ht="13.2">
      <c r="A638" s="15"/>
      <c r="B638" s="90"/>
      <c r="C638" s="15"/>
      <c r="D638" s="15"/>
      <c r="E638" s="15"/>
      <c r="F638" s="15"/>
      <c r="G638" s="15"/>
      <c r="H638" s="15"/>
      <c r="I638" s="15"/>
    </row>
    <row r="639" spans="1:9" ht="13.2">
      <c r="A639" s="15"/>
      <c r="B639" s="90"/>
      <c r="C639" s="15"/>
      <c r="D639" s="15"/>
      <c r="E639" s="15"/>
      <c r="F639" s="15"/>
      <c r="G639" s="15"/>
      <c r="H639" s="15"/>
      <c r="I639" s="15"/>
    </row>
    <row r="640" spans="1:9" ht="13.2">
      <c r="A640" s="15"/>
      <c r="B640" s="90"/>
      <c r="C640" s="15"/>
      <c r="D640" s="15"/>
      <c r="E640" s="15"/>
      <c r="F640" s="15"/>
      <c r="G640" s="15"/>
      <c r="H640" s="15"/>
      <c r="I640" s="15"/>
    </row>
    <row r="641" spans="1:9" ht="13.2">
      <c r="A641" s="15"/>
      <c r="B641" s="90"/>
      <c r="C641" s="15"/>
      <c r="D641" s="15"/>
      <c r="E641" s="15"/>
      <c r="F641" s="15"/>
      <c r="G641" s="15"/>
      <c r="H641" s="15"/>
      <c r="I641" s="15"/>
    </row>
    <row r="642" spans="1:9" ht="13.2">
      <c r="A642" s="15"/>
      <c r="B642" s="90"/>
      <c r="C642" s="15"/>
      <c r="D642" s="15"/>
      <c r="E642" s="15"/>
      <c r="F642" s="15"/>
      <c r="G642" s="15"/>
      <c r="H642" s="15"/>
      <c r="I642" s="15"/>
    </row>
    <row r="643" spans="1:9" ht="13.2">
      <c r="A643" s="15"/>
      <c r="B643" s="90"/>
      <c r="C643" s="15"/>
      <c r="D643" s="15"/>
      <c r="E643" s="15"/>
      <c r="F643" s="15"/>
      <c r="G643" s="15"/>
      <c r="H643" s="15"/>
      <c r="I643" s="15"/>
    </row>
    <row r="644" spans="1:9" ht="13.2">
      <c r="A644" s="15"/>
      <c r="B644" s="90"/>
      <c r="C644" s="15"/>
      <c r="D644" s="15"/>
      <c r="E644" s="15"/>
      <c r="F644" s="15"/>
      <c r="G644" s="15"/>
      <c r="H644" s="15"/>
      <c r="I644" s="15"/>
    </row>
    <row r="645" spans="1:9" ht="13.2">
      <c r="A645" s="15"/>
      <c r="B645" s="90"/>
      <c r="C645" s="15"/>
      <c r="D645" s="15"/>
      <c r="E645" s="15"/>
      <c r="F645" s="15"/>
      <c r="G645" s="15"/>
      <c r="H645" s="15"/>
      <c r="I645" s="15"/>
    </row>
    <row r="646" spans="1:9" ht="13.2">
      <c r="A646" s="15"/>
      <c r="B646" s="90"/>
      <c r="C646" s="15"/>
      <c r="D646" s="15"/>
      <c r="E646" s="15"/>
      <c r="F646" s="15"/>
      <c r="G646" s="15"/>
      <c r="H646" s="15"/>
      <c r="I646" s="15"/>
    </row>
    <row r="647" spans="1:9" ht="13.2">
      <c r="A647" s="15"/>
      <c r="B647" s="90"/>
      <c r="C647" s="15"/>
      <c r="D647" s="15"/>
      <c r="E647" s="15"/>
      <c r="F647" s="15"/>
      <c r="G647" s="15"/>
      <c r="H647" s="15"/>
      <c r="I647" s="15"/>
    </row>
    <row r="648" spans="1:9" ht="13.2">
      <c r="A648" s="15"/>
      <c r="B648" s="90"/>
      <c r="C648" s="15"/>
      <c r="D648" s="15"/>
      <c r="E648" s="15"/>
      <c r="F648" s="15"/>
      <c r="G648" s="15"/>
      <c r="H648" s="15"/>
      <c r="I648" s="15"/>
    </row>
    <row r="649" spans="1:9" ht="13.2">
      <c r="A649" s="15"/>
      <c r="B649" s="90"/>
      <c r="C649" s="15"/>
      <c r="D649" s="15"/>
      <c r="E649" s="15"/>
      <c r="F649" s="15"/>
      <c r="G649" s="15"/>
      <c r="H649" s="15"/>
      <c r="I649" s="15"/>
    </row>
    <row r="650" spans="1:9" ht="13.2">
      <c r="A650" s="15"/>
      <c r="B650" s="90"/>
      <c r="C650" s="15"/>
      <c r="D650" s="15"/>
      <c r="E650" s="15"/>
      <c r="F650" s="15"/>
      <c r="G650" s="15"/>
      <c r="H650" s="15"/>
      <c r="I650" s="15"/>
    </row>
    <row r="651" spans="1:9" ht="13.2">
      <c r="A651" s="15"/>
      <c r="B651" s="90"/>
      <c r="C651" s="15"/>
      <c r="D651" s="15"/>
      <c r="E651" s="15"/>
      <c r="F651" s="15"/>
      <c r="G651" s="15"/>
      <c r="H651" s="15"/>
      <c r="I651" s="15"/>
    </row>
    <row r="652" spans="1:9" ht="13.2">
      <c r="A652" s="15"/>
      <c r="B652" s="90"/>
      <c r="C652" s="15"/>
      <c r="D652" s="15"/>
      <c r="E652" s="15"/>
      <c r="F652" s="15"/>
      <c r="G652" s="15"/>
      <c r="H652" s="15"/>
      <c r="I652" s="15"/>
    </row>
    <row r="653" spans="1:9" ht="13.2">
      <c r="A653" s="15"/>
      <c r="B653" s="90"/>
      <c r="C653" s="15"/>
      <c r="D653" s="15"/>
      <c r="E653" s="15"/>
      <c r="F653" s="15"/>
      <c r="G653" s="15"/>
      <c r="H653" s="15"/>
      <c r="I653" s="15"/>
    </row>
    <row r="654" spans="1:9" ht="13.2">
      <c r="A654" s="15"/>
      <c r="B654" s="90"/>
      <c r="C654" s="15"/>
      <c r="D654" s="15"/>
      <c r="E654" s="15"/>
      <c r="F654" s="15"/>
      <c r="G654" s="15"/>
      <c r="H654" s="15"/>
      <c r="I654" s="15"/>
    </row>
    <row r="655" spans="1:9" ht="13.2">
      <c r="A655" s="15"/>
      <c r="B655" s="90"/>
      <c r="C655" s="15"/>
      <c r="D655" s="15"/>
      <c r="E655" s="15"/>
      <c r="F655" s="15"/>
      <c r="G655" s="15"/>
      <c r="H655" s="15"/>
      <c r="I655" s="15"/>
    </row>
    <row r="656" spans="1:9" ht="13.2">
      <c r="A656" s="15"/>
      <c r="B656" s="90"/>
      <c r="C656" s="15"/>
      <c r="D656" s="15"/>
      <c r="E656" s="15"/>
      <c r="F656" s="15"/>
      <c r="G656" s="15"/>
      <c r="H656" s="15"/>
      <c r="I656" s="15"/>
    </row>
    <row r="657" spans="1:9" ht="13.2">
      <c r="A657" s="15"/>
      <c r="B657" s="90"/>
      <c r="C657" s="15"/>
      <c r="D657" s="15"/>
      <c r="E657" s="15"/>
      <c r="F657" s="15"/>
      <c r="G657" s="15"/>
      <c r="H657" s="15"/>
      <c r="I657" s="15"/>
    </row>
    <row r="658" spans="1:9" ht="13.2">
      <c r="A658" s="15"/>
      <c r="B658" s="90"/>
      <c r="C658" s="15"/>
      <c r="D658" s="15"/>
      <c r="E658" s="15"/>
      <c r="F658" s="15"/>
      <c r="G658" s="15"/>
      <c r="H658" s="15"/>
      <c r="I658" s="15"/>
    </row>
    <row r="659" spans="1:9" ht="13.2">
      <c r="A659" s="15"/>
      <c r="B659" s="90"/>
      <c r="C659" s="15"/>
      <c r="D659" s="15"/>
      <c r="E659" s="15"/>
      <c r="F659" s="15"/>
      <c r="G659" s="15"/>
      <c r="H659" s="15"/>
      <c r="I659" s="15"/>
    </row>
    <row r="660" spans="1:9" ht="13.2">
      <c r="A660" s="15"/>
      <c r="B660" s="90"/>
      <c r="C660" s="15"/>
      <c r="D660" s="15"/>
      <c r="E660" s="15"/>
      <c r="F660" s="15"/>
      <c r="G660" s="15"/>
      <c r="H660" s="15"/>
      <c r="I660" s="15"/>
    </row>
    <row r="661" spans="1:9" ht="13.2">
      <c r="A661" s="15"/>
      <c r="B661" s="90"/>
      <c r="C661" s="15"/>
      <c r="D661" s="15"/>
      <c r="E661" s="15"/>
      <c r="F661" s="15"/>
      <c r="G661" s="15"/>
      <c r="H661" s="15"/>
      <c r="I661" s="15"/>
    </row>
    <row r="662" spans="1:9" ht="13.2">
      <c r="A662" s="15"/>
      <c r="B662" s="90"/>
      <c r="C662" s="15"/>
      <c r="D662" s="15"/>
      <c r="E662" s="15"/>
      <c r="F662" s="15"/>
      <c r="G662" s="15"/>
      <c r="H662" s="15"/>
      <c r="I662" s="15"/>
    </row>
    <row r="663" spans="1:9" ht="13.2">
      <c r="A663" s="15"/>
      <c r="B663" s="90"/>
      <c r="C663" s="15"/>
      <c r="D663" s="15"/>
      <c r="E663" s="15"/>
      <c r="F663" s="15"/>
      <c r="G663" s="15"/>
      <c r="H663" s="15"/>
      <c r="I663" s="15"/>
    </row>
    <row r="664" spans="1:9" ht="13.2">
      <c r="A664" s="15"/>
      <c r="B664" s="90"/>
      <c r="C664" s="15"/>
      <c r="D664" s="15"/>
      <c r="E664" s="15"/>
      <c r="F664" s="15"/>
      <c r="G664" s="15"/>
      <c r="H664" s="15"/>
      <c r="I664" s="15"/>
    </row>
    <row r="665" spans="1:9" ht="13.2">
      <c r="A665" s="15"/>
      <c r="B665" s="90"/>
      <c r="C665" s="15"/>
      <c r="D665" s="15"/>
      <c r="E665" s="15"/>
      <c r="F665" s="15"/>
      <c r="G665" s="15"/>
      <c r="H665" s="15"/>
      <c r="I665" s="15"/>
    </row>
    <row r="666" spans="1:9" ht="13.2">
      <c r="A666" s="15"/>
      <c r="B666" s="90"/>
      <c r="C666" s="15"/>
      <c r="D666" s="15"/>
      <c r="E666" s="15"/>
      <c r="F666" s="15"/>
      <c r="G666" s="15"/>
      <c r="H666" s="15"/>
      <c r="I666" s="15"/>
    </row>
    <row r="667" spans="1:9" ht="13.2">
      <c r="A667" s="15"/>
      <c r="B667" s="90"/>
      <c r="C667" s="15"/>
      <c r="D667" s="15"/>
      <c r="E667" s="15"/>
      <c r="F667" s="15"/>
      <c r="G667" s="15"/>
      <c r="H667" s="15"/>
      <c r="I667" s="15"/>
    </row>
    <row r="668" spans="1:9" ht="13.2">
      <c r="A668" s="15"/>
      <c r="B668" s="90"/>
      <c r="C668" s="15"/>
      <c r="D668" s="15"/>
      <c r="E668" s="15"/>
      <c r="F668" s="15"/>
      <c r="G668" s="15"/>
      <c r="H668" s="15"/>
      <c r="I668" s="15"/>
    </row>
    <row r="669" spans="1:9" ht="13.2">
      <c r="A669" s="15"/>
      <c r="B669" s="90"/>
      <c r="C669" s="15"/>
      <c r="D669" s="15"/>
      <c r="E669" s="15"/>
      <c r="F669" s="15"/>
      <c r="G669" s="15"/>
      <c r="H669" s="15"/>
      <c r="I669" s="15"/>
    </row>
    <row r="670" spans="1:9" ht="13.2">
      <c r="A670" s="15"/>
      <c r="B670" s="90"/>
      <c r="C670" s="15"/>
      <c r="D670" s="15"/>
      <c r="E670" s="15"/>
      <c r="F670" s="15"/>
      <c r="G670" s="15"/>
      <c r="H670" s="15"/>
      <c r="I670" s="15"/>
    </row>
    <row r="671" spans="1:9" ht="13.2">
      <c r="A671" s="15"/>
      <c r="B671" s="90"/>
      <c r="C671" s="15"/>
      <c r="D671" s="15"/>
      <c r="E671" s="15"/>
      <c r="F671" s="15"/>
      <c r="G671" s="15"/>
      <c r="H671" s="15"/>
      <c r="I671" s="15"/>
    </row>
    <row r="672" spans="1:9" ht="13.2">
      <c r="A672" s="15"/>
      <c r="B672" s="90"/>
      <c r="C672" s="15"/>
      <c r="D672" s="15"/>
      <c r="E672" s="15"/>
      <c r="F672" s="15"/>
      <c r="G672" s="15"/>
      <c r="H672" s="15"/>
      <c r="I672" s="15"/>
    </row>
    <row r="673" spans="1:9" ht="13.2">
      <c r="A673" s="15"/>
      <c r="B673" s="90"/>
      <c r="C673" s="15"/>
      <c r="D673" s="15"/>
      <c r="E673" s="15"/>
      <c r="F673" s="15"/>
      <c r="G673" s="15"/>
      <c r="H673" s="15"/>
      <c r="I673" s="15"/>
    </row>
    <row r="674" spans="1:9" ht="13.2">
      <c r="A674" s="15"/>
      <c r="B674" s="90"/>
      <c r="C674" s="15"/>
      <c r="D674" s="15"/>
      <c r="E674" s="15"/>
      <c r="F674" s="15"/>
      <c r="G674" s="15"/>
      <c r="H674" s="15"/>
      <c r="I674" s="15"/>
    </row>
    <row r="675" spans="1:9" ht="13.2">
      <c r="A675" s="15"/>
      <c r="B675" s="90"/>
      <c r="C675" s="15"/>
      <c r="D675" s="15"/>
      <c r="E675" s="15"/>
      <c r="F675" s="15"/>
      <c r="G675" s="15"/>
      <c r="H675" s="15"/>
      <c r="I675" s="15"/>
    </row>
    <row r="676" spans="1:9" ht="13.2">
      <c r="A676" s="15"/>
      <c r="B676" s="90"/>
      <c r="C676" s="15"/>
      <c r="D676" s="15"/>
      <c r="E676" s="15"/>
      <c r="F676" s="15"/>
      <c r="G676" s="15"/>
      <c r="H676" s="15"/>
      <c r="I676" s="15"/>
    </row>
    <row r="677" spans="1:9" ht="13.2">
      <c r="A677" s="15"/>
      <c r="B677" s="90"/>
      <c r="C677" s="15"/>
      <c r="D677" s="15"/>
      <c r="E677" s="15"/>
      <c r="F677" s="15"/>
      <c r="G677" s="15"/>
      <c r="H677" s="15"/>
      <c r="I677" s="15"/>
    </row>
    <row r="678" spans="1:9" ht="13.2">
      <c r="A678" s="15"/>
      <c r="B678" s="90"/>
      <c r="C678" s="15"/>
      <c r="D678" s="15"/>
      <c r="E678" s="15"/>
      <c r="F678" s="15"/>
      <c r="G678" s="15"/>
      <c r="H678" s="15"/>
      <c r="I678" s="15"/>
    </row>
    <row r="679" spans="1:9" ht="13.2">
      <c r="A679" s="15"/>
      <c r="B679" s="90"/>
      <c r="C679" s="15"/>
      <c r="D679" s="15"/>
      <c r="E679" s="15"/>
      <c r="F679" s="15"/>
      <c r="G679" s="15"/>
      <c r="H679" s="15"/>
      <c r="I679" s="15"/>
    </row>
    <row r="680" spans="1:9" ht="13.2">
      <c r="A680" s="15"/>
      <c r="B680" s="90"/>
      <c r="C680" s="15"/>
      <c r="D680" s="15"/>
      <c r="E680" s="15"/>
      <c r="F680" s="15"/>
      <c r="G680" s="15"/>
      <c r="H680" s="15"/>
      <c r="I680" s="15"/>
    </row>
    <row r="681" spans="1:9" ht="13.2">
      <c r="A681" s="15"/>
      <c r="B681" s="90"/>
      <c r="C681" s="15"/>
      <c r="D681" s="15"/>
      <c r="E681" s="15"/>
      <c r="F681" s="15"/>
      <c r="G681" s="15"/>
      <c r="H681" s="15"/>
      <c r="I681" s="15"/>
    </row>
    <row r="682" spans="1:9" ht="13.2">
      <c r="A682" s="15"/>
      <c r="B682" s="90"/>
      <c r="C682" s="15"/>
      <c r="D682" s="15"/>
      <c r="E682" s="15"/>
      <c r="F682" s="15"/>
      <c r="G682" s="15"/>
      <c r="H682" s="15"/>
      <c r="I682" s="15"/>
    </row>
    <row r="683" spans="1:9" ht="13.2">
      <c r="A683" s="15"/>
      <c r="B683" s="90"/>
      <c r="C683" s="15"/>
      <c r="D683" s="15"/>
      <c r="E683" s="15"/>
      <c r="F683" s="15"/>
      <c r="G683" s="15"/>
      <c r="H683" s="15"/>
      <c r="I683" s="15"/>
    </row>
    <row r="684" spans="1:9" ht="13.2">
      <c r="A684" s="15"/>
      <c r="B684" s="90"/>
      <c r="C684" s="15"/>
      <c r="D684" s="15"/>
      <c r="E684" s="15"/>
      <c r="F684" s="15"/>
      <c r="G684" s="15"/>
      <c r="H684" s="15"/>
      <c r="I684" s="15"/>
    </row>
    <row r="685" spans="1:9" ht="13.2">
      <c r="A685" s="15"/>
      <c r="B685" s="90"/>
      <c r="C685" s="15"/>
      <c r="D685" s="15"/>
      <c r="E685" s="15"/>
      <c r="F685" s="15"/>
      <c r="G685" s="15"/>
      <c r="H685" s="15"/>
      <c r="I685" s="15"/>
    </row>
    <row r="686" spans="1:9" ht="13.2">
      <c r="A686" s="15"/>
      <c r="B686" s="90"/>
      <c r="C686" s="15"/>
      <c r="D686" s="15"/>
      <c r="E686" s="15"/>
      <c r="F686" s="15"/>
      <c r="G686" s="15"/>
      <c r="H686" s="15"/>
      <c r="I686" s="15"/>
    </row>
    <row r="687" spans="1:9" ht="13.2">
      <c r="A687" s="15"/>
      <c r="B687" s="90"/>
      <c r="C687" s="15"/>
      <c r="D687" s="15"/>
      <c r="E687" s="15"/>
      <c r="F687" s="15"/>
      <c r="G687" s="15"/>
      <c r="H687" s="15"/>
      <c r="I687" s="15"/>
    </row>
    <row r="688" spans="1:9" ht="13.2">
      <c r="A688" s="15"/>
      <c r="B688" s="90"/>
      <c r="C688" s="15"/>
      <c r="D688" s="15"/>
      <c r="E688" s="15"/>
      <c r="F688" s="15"/>
      <c r="G688" s="15"/>
      <c r="H688" s="15"/>
      <c r="I688" s="15"/>
    </row>
    <row r="689" spans="1:9" ht="13.2">
      <c r="A689" s="15"/>
      <c r="B689" s="90"/>
      <c r="C689" s="15"/>
      <c r="D689" s="15"/>
      <c r="E689" s="15"/>
      <c r="F689" s="15"/>
      <c r="G689" s="15"/>
      <c r="H689" s="15"/>
      <c r="I689" s="15"/>
    </row>
    <row r="690" spans="1:9" ht="13.2">
      <c r="A690" s="15"/>
      <c r="B690" s="90"/>
      <c r="C690" s="15"/>
      <c r="D690" s="15"/>
      <c r="E690" s="15"/>
      <c r="F690" s="15"/>
      <c r="G690" s="15"/>
      <c r="H690" s="15"/>
      <c r="I690" s="15"/>
    </row>
    <row r="691" spans="1:9" ht="13.2">
      <c r="A691" s="15"/>
      <c r="B691" s="90"/>
      <c r="C691" s="15"/>
      <c r="D691" s="15"/>
      <c r="E691" s="15"/>
      <c r="F691" s="15"/>
      <c r="G691" s="15"/>
      <c r="H691" s="15"/>
      <c r="I691" s="15"/>
    </row>
    <row r="692" spans="1:9" ht="13.2">
      <c r="A692" s="15"/>
      <c r="B692" s="90"/>
      <c r="C692" s="15"/>
      <c r="D692" s="15"/>
      <c r="E692" s="15"/>
      <c r="F692" s="15"/>
      <c r="G692" s="15"/>
      <c r="H692" s="15"/>
      <c r="I692" s="15"/>
    </row>
    <row r="693" spans="1:9" ht="13.2">
      <c r="A693" s="15"/>
      <c r="B693" s="90"/>
      <c r="C693" s="15"/>
      <c r="D693" s="15"/>
      <c r="E693" s="15"/>
      <c r="F693" s="15"/>
      <c r="G693" s="15"/>
      <c r="H693" s="15"/>
      <c r="I693" s="15"/>
    </row>
    <row r="694" spans="1:9" ht="13.2">
      <c r="A694" s="15"/>
      <c r="B694" s="90"/>
      <c r="C694" s="15"/>
      <c r="D694" s="15"/>
      <c r="E694" s="15"/>
      <c r="F694" s="15"/>
      <c r="G694" s="15"/>
      <c r="H694" s="15"/>
      <c r="I694" s="15"/>
    </row>
    <row r="695" spans="1:9" ht="13.2">
      <c r="A695" s="15"/>
      <c r="B695" s="90"/>
      <c r="C695" s="15"/>
      <c r="D695" s="15"/>
      <c r="E695" s="15"/>
      <c r="F695" s="15"/>
      <c r="G695" s="15"/>
      <c r="H695" s="15"/>
      <c r="I695" s="15"/>
    </row>
    <row r="696" spans="1:9" ht="13.2">
      <c r="A696" s="15"/>
      <c r="B696" s="90"/>
      <c r="C696" s="15"/>
      <c r="D696" s="15"/>
      <c r="E696" s="15"/>
      <c r="F696" s="15"/>
      <c r="G696" s="15"/>
      <c r="H696" s="15"/>
      <c r="I696" s="15"/>
    </row>
    <row r="697" spans="1:9" ht="13.2">
      <c r="A697" s="15"/>
      <c r="B697" s="90"/>
      <c r="C697" s="15"/>
      <c r="D697" s="15"/>
      <c r="E697" s="15"/>
      <c r="F697" s="15"/>
      <c r="G697" s="15"/>
      <c r="H697" s="15"/>
      <c r="I697" s="15"/>
    </row>
    <row r="698" spans="1:9" ht="13.2">
      <c r="A698" s="15"/>
      <c r="B698" s="90"/>
      <c r="C698" s="15"/>
      <c r="D698" s="15"/>
      <c r="E698" s="15"/>
      <c r="F698" s="15"/>
      <c r="G698" s="15"/>
      <c r="H698" s="15"/>
      <c r="I698" s="15"/>
    </row>
    <row r="699" spans="1:9" ht="13.2">
      <c r="A699" s="15"/>
      <c r="B699" s="90"/>
      <c r="C699" s="15"/>
      <c r="D699" s="15"/>
      <c r="E699" s="15"/>
      <c r="F699" s="15"/>
      <c r="G699" s="15"/>
      <c r="H699" s="15"/>
      <c r="I699" s="15"/>
    </row>
    <row r="700" spans="1:9" ht="13.2">
      <c r="A700" s="15"/>
      <c r="B700" s="90"/>
      <c r="C700" s="15"/>
      <c r="D700" s="15"/>
      <c r="E700" s="15"/>
      <c r="F700" s="15"/>
      <c r="G700" s="15"/>
      <c r="H700" s="15"/>
      <c r="I700" s="15"/>
    </row>
    <row r="701" spans="1:9" ht="13.2">
      <c r="A701" s="15"/>
      <c r="B701" s="90"/>
      <c r="C701" s="15"/>
      <c r="D701" s="15"/>
      <c r="E701" s="15"/>
      <c r="F701" s="15"/>
      <c r="G701" s="15"/>
      <c r="H701" s="15"/>
      <c r="I701" s="15"/>
    </row>
    <row r="702" spans="1:9" ht="13.2">
      <c r="A702" s="15"/>
      <c r="B702" s="90"/>
      <c r="C702" s="15"/>
      <c r="D702" s="15"/>
      <c r="E702" s="15"/>
      <c r="F702" s="15"/>
      <c r="G702" s="15"/>
      <c r="H702" s="15"/>
      <c r="I702" s="15"/>
    </row>
    <row r="703" spans="1:9" ht="13.2">
      <c r="A703" s="15"/>
      <c r="B703" s="90"/>
      <c r="C703" s="15"/>
      <c r="D703" s="15"/>
      <c r="E703" s="15"/>
      <c r="F703" s="15"/>
      <c r="G703" s="15"/>
      <c r="H703" s="15"/>
      <c r="I703" s="15"/>
    </row>
    <row r="704" spans="1:9" ht="13.2">
      <c r="A704" s="15"/>
      <c r="B704" s="90"/>
      <c r="C704" s="15"/>
      <c r="D704" s="15"/>
      <c r="E704" s="15"/>
      <c r="F704" s="15"/>
      <c r="G704" s="15"/>
      <c r="H704" s="15"/>
      <c r="I704" s="15"/>
    </row>
    <row r="705" spans="1:9" ht="13.2">
      <c r="A705" s="15"/>
      <c r="B705" s="90"/>
      <c r="C705" s="15"/>
      <c r="D705" s="15"/>
      <c r="E705" s="15"/>
      <c r="F705" s="15"/>
      <c r="G705" s="15"/>
      <c r="H705" s="15"/>
      <c r="I705" s="15"/>
    </row>
    <row r="706" spans="1:9" ht="13.2">
      <c r="A706" s="15"/>
      <c r="B706" s="90"/>
      <c r="C706" s="15"/>
      <c r="D706" s="15"/>
      <c r="E706" s="15"/>
      <c r="F706" s="15"/>
      <c r="G706" s="15"/>
      <c r="H706" s="15"/>
      <c r="I706" s="15"/>
    </row>
    <row r="707" spans="1:9" ht="13.2">
      <c r="A707" s="15"/>
      <c r="B707" s="90"/>
      <c r="C707" s="15"/>
      <c r="D707" s="15"/>
      <c r="E707" s="15"/>
      <c r="F707" s="15"/>
      <c r="G707" s="15"/>
      <c r="H707" s="15"/>
      <c r="I707" s="15"/>
    </row>
    <row r="708" spans="1:9" ht="13.2">
      <c r="A708" s="15"/>
      <c r="B708" s="90"/>
      <c r="C708" s="15"/>
      <c r="D708" s="15"/>
      <c r="E708" s="15"/>
      <c r="F708" s="15"/>
      <c r="G708" s="15"/>
      <c r="H708" s="15"/>
      <c r="I708" s="15"/>
    </row>
    <row r="709" spans="1:9" ht="13.2">
      <c r="A709" s="15"/>
      <c r="B709" s="90"/>
      <c r="C709" s="15"/>
      <c r="D709" s="15"/>
      <c r="E709" s="15"/>
      <c r="F709" s="15"/>
      <c r="G709" s="15"/>
      <c r="H709" s="15"/>
      <c r="I709" s="15"/>
    </row>
    <row r="710" spans="1:9" ht="13.2">
      <c r="A710" s="15"/>
      <c r="B710" s="90"/>
      <c r="C710" s="15"/>
      <c r="D710" s="15"/>
      <c r="E710" s="15"/>
      <c r="F710" s="15"/>
      <c r="G710" s="15"/>
      <c r="H710" s="15"/>
      <c r="I710" s="15"/>
    </row>
    <row r="711" spans="1:9" ht="13.2">
      <c r="A711" s="15"/>
      <c r="B711" s="90"/>
      <c r="C711" s="15"/>
      <c r="D711" s="15"/>
      <c r="E711" s="15"/>
      <c r="F711" s="15"/>
      <c r="G711" s="15"/>
      <c r="H711" s="15"/>
      <c r="I711" s="15"/>
    </row>
    <row r="712" spans="1:9" ht="13.2">
      <c r="A712" s="15"/>
      <c r="B712" s="90"/>
      <c r="C712" s="15"/>
      <c r="D712" s="15"/>
      <c r="E712" s="15"/>
      <c r="F712" s="15"/>
      <c r="G712" s="15"/>
      <c r="H712" s="15"/>
      <c r="I712" s="15"/>
    </row>
    <row r="713" spans="1:9" ht="13.2">
      <c r="A713" s="15"/>
      <c r="B713" s="90"/>
      <c r="C713" s="15"/>
      <c r="D713" s="15"/>
      <c r="E713" s="15"/>
      <c r="F713" s="15"/>
      <c r="G713" s="15"/>
      <c r="H713" s="15"/>
      <c r="I713" s="15"/>
    </row>
    <row r="714" spans="1:9" ht="13.2">
      <c r="A714" s="15"/>
      <c r="B714" s="90"/>
      <c r="C714" s="15"/>
      <c r="D714" s="15"/>
      <c r="E714" s="15"/>
      <c r="F714" s="15"/>
      <c r="G714" s="15"/>
      <c r="H714" s="15"/>
      <c r="I714" s="15"/>
    </row>
    <row r="715" spans="1:9" ht="13.2">
      <c r="A715" s="15"/>
      <c r="B715" s="90"/>
      <c r="C715" s="15"/>
      <c r="D715" s="15"/>
      <c r="E715" s="15"/>
      <c r="F715" s="15"/>
      <c r="G715" s="15"/>
      <c r="H715" s="15"/>
      <c r="I715" s="15"/>
    </row>
    <row r="716" spans="1:9" ht="13.2">
      <c r="A716" s="15"/>
      <c r="B716" s="90"/>
      <c r="C716" s="15"/>
      <c r="D716" s="15"/>
      <c r="E716" s="15"/>
      <c r="F716" s="15"/>
      <c r="G716" s="15"/>
      <c r="H716" s="15"/>
      <c r="I716" s="15"/>
    </row>
    <row r="717" spans="1:9" ht="13.2">
      <c r="A717" s="15"/>
      <c r="B717" s="90"/>
      <c r="C717" s="15"/>
      <c r="D717" s="15"/>
      <c r="E717" s="15"/>
      <c r="F717" s="15"/>
      <c r="G717" s="15"/>
      <c r="H717" s="15"/>
      <c r="I717" s="15"/>
    </row>
    <row r="718" spans="1:9" ht="13.2">
      <c r="A718" s="15"/>
      <c r="B718" s="90"/>
      <c r="C718" s="15"/>
      <c r="D718" s="15"/>
      <c r="E718" s="15"/>
      <c r="F718" s="15"/>
      <c r="G718" s="15"/>
      <c r="H718" s="15"/>
      <c r="I718" s="15"/>
    </row>
    <row r="719" spans="1:9" ht="13.2">
      <c r="A719" s="15"/>
      <c r="B719" s="90"/>
      <c r="C719" s="15"/>
      <c r="D719" s="15"/>
      <c r="E719" s="15"/>
      <c r="F719" s="15"/>
      <c r="G719" s="15"/>
      <c r="H719" s="15"/>
      <c r="I719" s="15"/>
    </row>
    <row r="720" spans="1:9" ht="13.2">
      <c r="A720" s="15"/>
      <c r="B720" s="90"/>
      <c r="C720" s="15"/>
      <c r="D720" s="15"/>
      <c r="E720" s="15"/>
      <c r="F720" s="15"/>
      <c r="G720" s="15"/>
      <c r="H720" s="15"/>
      <c r="I720" s="15"/>
    </row>
    <row r="721" spans="1:9" ht="13.2">
      <c r="A721" s="15"/>
      <c r="B721" s="90"/>
      <c r="C721" s="15"/>
      <c r="D721" s="15"/>
      <c r="E721" s="15"/>
      <c r="F721" s="15"/>
      <c r="G721" s="15"/>
      <c r="H721" s="15"/>
      <c r="I721" s="15"/>
    </row>
    <row r="722" spans="1:9" ht="13.2">
      <c r="A722" s="15"/>
      <c r="B722" s="90"/>
      <c r="C722" s="15"/>
      <c r="D722" s="15"/>
      <c r="E722" s="15"/>
      <c r="F722" s="15"/>
      <c r="G722" s="15"/>
      <c r="H722" s="15"/>
      <c r="I722" s="15"/>
    </row>
    <row r="723" spans="1:9" ht="13.2">
      <c r="A723" s="15"/>
      <c r="B723" s="90"/>
      <c r="C723" s="15"/>
      <c r="D723" s="15"/>
      <c r="E723" s="15"/>
      <c r="F723" s="15"/>
      <c r="G723" s="15"/>
      <c r="H723" s="15"/>
      <c r="I723" s="15"/>
    </row>
    <row r="724" spans="1:9" ht="13.2">
      <c r="A724" s="15"/>
      <c r="B724" s="90"/>
      <c r="C724" s="15"/>
      <c r="D724" s="15"/>
      <c r="E724" s="15"/>
      <c r="F724" s="15"/>
      <c r="G724" s="15"/>
      <c r="H724" s="15"/>
      <c r="I724" s="15"/>
    </row>
    <row r="725" spans="1:9" ht="13.2">
      <c r="A725" s="15"/>
      <c r="B725" s="90"/>
      <c r="C725" s="15"/>
      <c r="D725" s="15"/>
      <c r="E725" s="15"/>
      <c r="F725" s="15"/>
      <c r="G725" s="15"/>
      <c r="H725" s="15"/>
      <c r="I725" s="15"/>
    </row>
    <row r="726" spans="1:9" ht="13.2">
      <c r="A726" s="15"/>
      <c r="B726" s="90"/>
      <c r="C726" s="15"/>
      <c r="D726" s="15"/>
      <c r="E726" s="15"/>
      <c r="F726" s="15"/>
      <c r="G726" s="15"/>
      <c r="H726" s="15"/>
      <c r="I726" s="15"/>
    </row>
    <row r="727" spans="1:9" ht="13.2">
      <c r="A727" s="15"/>
      <c r="B727" s="90"/>
      <c r="C727" s="15"/>
      <c r="D727" s="15"/>
      <c r="E727" s="15"/>
      <c r="F727" s="15"/>
      <c r="G727" s="15"/>
      <c r="H727" s="15"/>
      <c r="I727" s="15"/>
    </row>
    <row r="728" spans="1:9" ht="13.2">
      <c r="A728" s="15"/>
      <c r="B728" s="90"/>
      <c r="C728" s="15"/>
      <c r="D728" s="15"/>
      <c r="E728" s="15"/>
      <c r="F728" s="15"/>
      <c r="G728" s="15"/>
      <c r="H728" s="15"/>
      <c r="I728" s="15"/>
    </row>
    <row r="729" spans="1:9" ht="13.2">
      <c r="A729" s="15"/>
      <c r="B729" s="90"/>
      <c r="C729" s="15"/>
      <c r="D729" s="15"/>
      <c r="E729" s="15"/>
      <c r="F729" s="15"/>
      <c r="G729" s="15"/>
      <c r="H729" s="15"/>
      <c r="I729" s="15"/>
    </row>
    <row r="730" spans="1:9" ht="13.2">
      <c r="A730" s="15"/>
      <c r="B730" s="90"/>
      <c r="C730" s="15"/>
      <c r="D730" s="15"/>
      <c r="E730" s="15"/>
      <c r="F730" s="15"/>
      <c r="G730" s="15"/>
      <c r="H730" s="15"/>
      <c r="I730" s="15"/>
    </row>
    <row r="731" spans="1:9" ht="13.2">
      <c r="A731" s="15"/>
      <c r="B731" s="90"/>
      <c r="C731" s="15"/>
      <c r="D731" s="15"/>
      <c r="E731" s="15"/>
      <c r="F731" s="15"/>
      <c r="G731" s="15"/>
      <c r="H731" s="15"/>
      <c r="I731" s="15"/>
    </row>
    <row r="732" spans="1:9" ht="13.2">
      <c r="A732" s="15"/>
      <c r="B732" s="90"/>
      <c r="C732" s="15"/>
      <c r="D732" s="15"/>
      <c r="E732" s="15"/>
      <c r="F732" s="15"/>
      <c r="G732" s="15"/>
      <c r="H732" s="15"/>
      <c r="I732" s="15"/>
    </row>
    <row r="733" spans="1:9" ht="13.2">
      <c r="A733" s="15"/>
      <c r="B733" s="90"/>
      <c r="C733" s="15"/>
      <c r="D733" s="15"/>
      <c r="E733" s="15"/>
      <c r="F733" s="15"/>
      <c r="G733" s="15"/>
      <c r="H733" s="15"/>
      <c r="I733" s="15"/>
    </row>
    <row r="734" spans="1:9" ht="13.2">
      <c r="A734" s="15"/>
      <c r="B734" s="90"/>
      <c r="C734" s="15"/>
      <c r="D734" s="15"/>
      <c r="E734" s="15"/>
      <c r="F734" s="15"/>
      <c r="G734" s="15"/>
      <c r="H734" s="15"/>
      <c r="I734" s="15"/>
    </row>
    <row r="735" spans="1:9" ht="13.2">
      <c r="A735" s="15"/>
      <c r="B735" s="90"/>
      <c r="C735" s="15"/>
      <c r="D735" s="15"/>
      <c r="E735" s="15"/>
      <c r="F735" s="15"/>
      <c r="G735" s="15"/>
      <c r="H735" s="15"/>
      <c r="I735" s="15"/>
    </row>
    <row r="736" spans="1:9" ht="13.2">
      <c r="A736" s="15"/>
      <c r="B736" s="90"/>
      <c r="C736" s="15"/>
      <c r="D736" s="15"/>
      <c r="E736" s="15"/>
      <c r="F736" s="15"/>
      <c r="G736" s="15"/>
      <c r="H736" s="15"/>
      <c r="I736" s="15"/>
    </row>
    <row r="737" spans="1:9" ht="13.2">
      <c r="A737" s="15"/>
      <c r="B737" s="90"/>
      <c r="C737" s="15"/>
      <c r="D737" s="15"/>
      <c r="E737" s="15"/>
      <c r="F737" s="15"/>
      <c r="G737" s="15"/>
      <c r="H737" s="15"/>
      <c r="I737" s="15"/>
    </row>
    <row r="738" spans="1:9" ht="13.2">
      <c r="A738" s="15"/>
      <c r="B738" s="90"/>
      <c r="C738" s="15"/>
      <c r="D738" s="15"/>
      <c r="E738" s="15"/>
      <c r="F738" s="15"/>
      <c r="G738" s="15"/>
      <c r="H738" s="15"/>
      <c r="I738" s="15"/>
    </row>
    <row r="739" spans="1:9" ht="13.2">
      <c r="A739" s="15"/>
      <c r="B739" s="90"/>
      <c r="C739" s="15"/>
      <c r="D739" s="15"/>
      <c r="E739" s="15"/>
      <c r="F739" s="15"/>
      <c r="G739" s="15"/>
      <c r="H739" s="15"/>
      <c r="I739" s="15"/>
    </row>
    <row r="740" spans="1:9" ht="13.2">
      <c r="A740" s="15"/>
      <c r="B740" s="90"/>
      <c r="C740" s="15"/>
      <c r="D740" s="15"/>
      <c r="E740" s="15"/>
      <c r="F740" s="15"/>
      <c r="G740" s="15"/>
      <c r="H740" s="15"/>
      <c r="I740" s="15"/>
    </row>
    <row r="741" spans="1:9" ht="13.2">
      <c r="A741" s="15"/>
      <c r="B741" s="90"/>
      <c r="C741" s="15"/>
      <c r="D741" s="15"/>
      <c r="E741" s="15"/>
      <c r="F741" s="15"/>
      <c r="G741" s="15"/>
      <c r="H741" s="15"/>
      <c r="I741" s="15"/>
    </row>
    <row r="742" spans="1:9" ht="13.2">
      <c r="A742" s="15"/>
      <c r="B742" s="90"/>
      <c r="C742" s="15"/>
      <c r="D742" s="15"/>
      <c r="E742" s="15"/>
      <c r="F742" s="15"/>
      <c r="G742" s="15"/>
      <c r="H742" s="15"/>
      <c r="I742" s="15"/>
    </row>
    <row r="743" spans="1:9" ht="13.2">
      <c r="A743" s="15"/>
      <c r="B743" s="90"/>
      <c r="C743" s="15"/>
      <c r="D743" s="15"/>
      <c r="E743" s="15"/>
      <c r="F743" s="15"/>
      <c r="G743" s="15"/>
      <c r="H743" s="15"/>
      <c r="I743" s="15"/>
    </row>
    <row r="744" spans="1:9" ht="13.2">
      <c r="A744" s="15"/>
      <c r="B744" s="90"/>
      <c r="C744" s="15"/>
      <c r="D744" s="15"/>
      <c r="E744" s="15"/>
      <c r="F744" s="15"/>
      <c r="G744" s="15"/>
      <c r="H744" s="15"/>
      <c r="I744" s="15"/>
    </row>
    <row r="745" spans="1:9" ht="13.2">
      <c r="A745" s="15"/>
      <c r="B745" s="90"/>
      <c r="C745" s="15"/>
      <c r="D745" s="15"/>
      <c r="E745" s="15"/>
      <c r="F745" s="15"/>
      <c r="G745" s="15"/>
      <c r="H745" s="15"/>
      <c r="I745" s="15"/>
    </row>
    <row r="746" spans="1:9" ht="13.2">
      <c r="A746" s="15"/>
      <c r="B746" s="90"/>
      <c r="C746" s="15"/>
      <c r="D746" s="15"/>
      <c r="E746" s="15"/>
      <c r="F746" s="15"/>
      <c r="G746" s="15"/>
      <c r="H746" s="15"/>
      <c r="I746" s="15"/>
    </row>
    <row r="747" spans="1:9" ht="13.2">
      <c r="A747" s="15"/>
      <c r="B747" s="90"/>
      <c r="C747" s="15"/>
      <c r="D747" s="15"/>
      <c r="E747" s="15"/>
      <c r="F747" s="15"/>
      <c r="G747" s="15"/>
      <c r="H747" s="15"/>
      <c r="I747" s="15"/>
    </row>
    <row r="748" spans="1:9" ht="13.2">
      <c r="A748" s="15"/>
      <c r="B748" s="90"/>
      <c r="C748" s="15"/>
      <c r="D748" s="15"/>
      <c r="E748" s="15"/>
      <c r="F748" s="15"/>
      <c r="G748" s="15"/>
      <c r="H748" s="15"/>
      <c r="I748" s="15"/>
    </row>
    <row r="749" spans="1:9" ht="13.2">
      <c r="A749" s="15"/>
      <c r="B749" s="90"/>
      <c r="C749" s="15"/>
      <c r="D749" s="15"/>
      <c r="E749" s="15"/>
      <c r="F749" s="15"/>
      <c r="G749" s="15"/>
      <c r="H749" s="15"/>
      <c r="I749" s="15"/>
    </row>
    <row r="750" spans="1:9" ht="13.2">
      <c r="A750" s="15"/>
      <c r="B750" s="90"/>
      <c r="C750" s="15"/>
      <c r="D750" s="15"/>
      <c r="E750" s="15"/>
      <c r="F750" s="15"/>
      <c r="G750" s="15"/>
      <c r="H750" s="15"/>
      <c r="I750" s="15"/>
    </row>
    <row r="751" spans="1:9" ht="13.2">
      <c r="A751" s="15"/>
      <c r="B751" s="90"/>
      <c r="C751" s="15"/>
      <c r="D751" s="15"/>
      <c r="E751" s="15"/>
      <c r="F751" s="15"/>
      <c r="G751" s="15"/>
      <c r="H751" s="15"/>
      <c r="I751" s="15"/>
    </row>
    <row r="752" spans="1:9" ht="13.2">
      <c r="A752" s="15"/>
      <c r="B752" s="90"/>
      <c r="C752" s="15"/>
      <c r="D752" s="15"/>
      <c r="E752" s="15"/>
      <c r="F752" s="15"/>
      <c r="G752" s="15"/>
      <c r="H752" s="15"/>
      <c r="I752" s="15"/>
    </row>
    <row r="753" spans="1:9" ht="13.2">
      <c r="A753" s="15"/>
      <c r="B753" s="90"/>
      <c r="C753" s="15"/>
      <c r="D753" s="15"/>
      <c r="E753" s="15"/>
      <c r="F753" s="15"/>
      <c r="G753" s="15"/>
      <c r="H753" s="15"/>
      <c r="I753" s="15"/>
    </row>
    <row r="754" spans="1:9" ht="13.2">
      <c r="A754" s="15"/>
      <c r="B754" s="90"/>
      <c r="C754" s="15"/>
      <c r="D754" s="15"/>
      <c r="E754" s="15"/>
      <c r="F754" s="15"/>
      <c r="G754" s="15"/>
      <c r="H754" s="15"/>
      <c r="I754" s="15"/>
    </row>
    <row r="755" spans="1:9" ht="13.2">
      <c r="A755" s="15"/>
      <c r="B755" s="90"/>
      <c r="C755" s="15"/>
      <c r="D755" s="15"/>
      <c r="E755" s="15"/>
      <c r="F755" s="15"/>
      <c r="G755" s="15"/>
      <c r="H755" s="15"/>
      <c r="I755" s="15"/>
    </row>
    <row r="756" spans="1:9" ht="13.2">
      <c r="A756" s="15"/>
      <c r="B756" s="90"/>
      <c r="C756" s="15"/>
      <c r="D756" s="15"/>
      <c r="E756" s="15"/>
      <c r="F756" s="15"/>
      <c r="G756" s="15"/>
      <c r="H756" s="15"/>
      <c r="I756" s="15"/>
    </row>
    <row r="757" spans="1:9" ht="13.2">
      <c r="A757" s="15"/>
      <c r="B757" s="90"/>
      <c r="C757" s="15"/>
      <c r="D757" s="15"/>
      <c r="E757" s="15"/>
      <c r="F757" s="15"/>
      <c r="G757" s="15"/>
      <c r="H757" s="15"/>
      <c r="I757" s="15"/>
    </row>
    <row r="758" spans="1:9" ht="13.2">
      <c r="A758" s="15"/>
      <c r="B758" s="90"/>
      <c r="C758" s="15"/>
      <c r="D758" s="15"/>
      <c r="E758" s="15"/>
      <c r="F758" s="15"/>
      <c r="G758" s="15"/>
      <c r="H758" s="15"/>
      <c r="I758" s="15"/>
    </row>
    <row r="759" spans="1:9" ht="13.2">
      <c r="A759" s="15"/>
      <c r="B759" s="90"/>
      <c r="C759" s="15"/>
      <c r="D759" s="15"/>
      <c r="E759" s="15"/>
      <c r="F759" s="15"/>
      <c r="G759" s="15"/>
      <c r="H759" s="15"/>
      <c r="I759" s="15"/>
    </row>
    <row r="760" spans="1:9" ht="13.2">
      <c r="A760" s="15"/>
      <c r="B760" s="90"/>
      <c r="C760" s="15"/>
      <c r="D760" s="15"/>
      <c r="E760" s="15"/>
      <c r="F760" s="15"/>
      <c r="G760" s="15"/>
      <c r="H760" s="15"/>
      <c r="I760" s="15"/>
    </row>
    <row r="761" spans="1:9" ht="13.2">
      <c r="A761" s="15"/>
      <c r="B761" s="90"/>
      <c r="C761" s="15"/>
      <c r="D761" s="15"/>
      <c r="E761" s="15"/>
      <c r="F761" s="15"/>
      <c r="G761" s="15"/>
      <c r="H761" s="15"/>
      <c r="I761" s="15"/>
    </row>
    <row r="762" spans="1:9" ht="13.2">
      <c r="A762" s="15"/>
      <c r="B762" s="90"/>
      <c r="C762" s="15"/>
      <c r="D762" s="15"/>
      <c r="E762" s="15"/>
      <c r="F762" s="15"/>
      <c r="G762" s="15"/>
      <c r="H762" s="15"/>
      <c r="I762" s="15"/>
    </row>
    <row r="763" spans="1:9" ht="13.2">
      <c r="A763" s="15"/>
      <c r="B763" s="90"/>
      <c r="C763" s="15"/>
      <c r="D763" s="15"/>
      <c r="E763" s="15"/>
      <c r="F763" s="15"/>
      <c r="G763" s="15"/>
      <c r="H763" s="15"/>
      <c r="I763" s="15"/>
    </row>
    <row r="764" spans="1:9" ht="13.2">
      <c r="A764" s="15"/>
      <c r="B764" s="90"/>
      <c r="C764" s="15"/>
      <c r="D764" s="15"/>
      <c r="E764" s="15"/>
      <c r="F764" s="15"/>
      <c r="G764" s="15"/>
      <c r="H764" s="15"/>
      <c r="I764" s="15"/>
    </row>
    <row r="765" spans="1:9" ht="13.2">
      <c r="A765" s="15"/>
      <c r="B765" s="90"/>
      <c r="C765" s="15"/>
      <c r="D765" s="15"/>
      <c r="E765" s="15"/>
      <c r="F765" s="15"/>
      <c r="G765" s="15"/>
      <c r="H765" s="15"/>
      <c r="I765" s="15"/>
    </row>
    <row r="766" spans="1:9" ht="13.2">
      <c r="A766" s="15"/>
      <c r="B766" s="90"/>
      <c r="C766" s="15"/>
      <c r="D766" s="15"/>
      <c r="E766" s="15"/>
      <c r="F766" s="15"/>
      <c r="G766" s="15"/>
      <c r="H766" s="15"/>
      <c r="I766" s="15"/>
    </row>
    <row r="767" spans="1:9" ht="13.2">
      <c r="A767" s="15"/>
      <c r="B767" s="90"/>
      <c r="C767" s="15"/>
      <c r="D767" s="15"/>
      <c r="E767" s="15"/>
      <c r="F767" s="15"/>
      <c r="G767" s="15"/>
      <c r="H767" s="15"/>
      <c r="I767" s="15"/>
    </row>
    <row r="768" spans="1:9" ht="13.2">
      <c r="A768" s="15"/>
      <c r="B768" s="90"/>
      <c r="C768" s="15"/>
      <c r="D768" s="15"/>
      <c r="E768" s="15"/>
      <c r="F768" s="15"/>
      <c r="G768" s="15"/>
      <c r="H768" s="15"/>
      <c r="I768" s="15"/>
    </row>
    <row r="769" spans="1:9" ht="13.2">
      <c r="A769" s="15"/>
      <c r="B769" s="90"/>
      <c r="C769" s="15"/>
      <c r="D769" s="15"/>
      <c r="E769" s="15"/>
      <c r="F769" s="15"/>
      <c r="G769" s="15"/>
      <c r="H769" s="15"/>
      <c r="I769" s="15"/>
    </row>
    <row r="770" spans="1:9" ht="13.2">
      <c r="A770" s="15"/>
      <c r="B770" s="90"/>
      <c r="C770" s="15"/>
      <c r="D770" s="15"/>
      <c r="E770" s="15"/>
      <c r="F770" s="15"/>
      <c r="G770" s="15"/>
      <c r="H770" s="15"/>
      <c r="I770" s="15"/>
    </row>
    <row r="771" spans="1:9" ht="13.2">
      <c r="A771" s="15"/>
      <c r="B771" s="90"/>
      <c r="C771" s="15"/>
      <c r="D771" s="15"/>
      <c r="E771" s="15"/>
      <c r="F771" s="15"/>
      <c r="G771" s="15"/>
      <c r="H771" s="15"/>
      <c r="I771" s="15"/>
    </row>
    <row r="772" spans="1:9" ht="13.2">
      <c r="A772" s="15"/>
      <c r="B772" s="90"/>
      <c r="C772" s="15"/>
      <c r="D772" s="15"/>
      <c r="E772" s="15"/>
      <c r="F772" s="15"/>
      <c r="G772" s="15"/>
      <c r="H772" s="15"/>
      <c r="I772" s="15"/>
    </row>
    <row r="773" spans="1:9" ht="13.2">
      <c r="A773" s="15"/>
      <c r="B773" s="90"/>
      <c r="C773" s="15"/>
      <c r="D773" s="15"/>
      <c r="E773" s="15"/>
      <c r="F773" s="15"/>
      <c r="G773" s="15"/>
      <c r="H773" s="15"/>
      <c r="I773" s="15"/>
    </row>
    <row r="774" spans="1:9" ht="13.2">
      <c r="A774" s="15"/>
      <c r="B774" s="90"/>
      <c r="C774" s="15"/>
      <c r="D774" s="15"/>
      <c r="E774" s="15"/>
      <c r="F774" s="15"/>
      <c r="G774" s="15"/>
      <c r="H774" s="15"/>
      <c r="I774" s="15"/>
    </row>
    <row r="775" spans="1:9" ht="13.2">
      <c r="A775" s="15"/>
      <c r="B775" s="90"/>
      <c r="C775" s="15"/>
      <c r="D775" s="15"/>
      <c r="E775" s="15"/>
      <c r="F775" s="15"/>
      <c r="G775" s="15"/>
      <c r="H775" s="15"/>
      <c r="I775" s="15"/>
    </row>
    <row r="776" spans="1:9" ht="13.2">
      <c r="A776" s="15"/>
      <c r="B776" s="90"/>
      <c r="C776" s="15"/>
      <c r="D776" s="15"/>
      <c r="E776" s="15"/>
      <c r="F776" s="15"/>
      <c r="G776" s="15"/>
      <c r="H776" s="15"/>
      <c r="I776" s="15"/>
    </row>
    <row r="777" spans="1:9" ht="13.2">
      <c r="A777" s="15"/>
      <c r="B777" s="90"/>
      <c r="C777" s="15"/>
      <c r="D777" s="15"/>
      <c r="E777" s="15"/>
      <c r="F777" s="15"/>
      <c r="G777" s="15"/>
      <c r="H777" s="15"/>
      <c r="I777" s="15"/>
    </row>
    <row r="778" spans="1:9" ht="13.2">
      <c r="A778" s="15"/>
      <c r="B778" s="90"/>
      <c r="C778" s="15"/>
      <c r="D778" s="15"/>
      <c r="E778" s="15"/>
      <c r="F778" s="15"/>
      <c r="G778" s="15"/>
      <c r="H778" s="15"/>
      <c r="I778" s="15"/>
    </row>
    <row r="779" spans="1:9" ht="13.2">
      <c r="A779" s="15"/>
      <c r="B779" s="90"/>
      <c r="C779" s="15"/>
      <c r="D779" s="15"/>
      <c r="E779" s="15"/>
      <c r="F779" s="15"/>
      <c r="G779" s="15"/>
      <c r="H779" s="15"/>
      <c r="I779" s="15"/>
    </row>
    <row r="780" spans="1:9" ht="13.2">
      <c r="A780" s="15"/>
      <c r="B780" s="90"/>
      <c r="C780" s="15"/>
      <c r="D780" s="15"/>
      <c r="E780" s="15"/>
      <c r="F780" s="15"/>
      <c r="G780" s="15"/>
      <c r="H780" s="15"/>
      <c r="I780" s="15"/>
    </row>
    <row r="781" spans="1:9" ht="13.2">
      <c r="A781" s="15"/>
      <c r="B781" s="90"/>
      <c r="C781" s="15"/>
      <c r="D781" s="15"/>
      <c r="E781" s="15"/>
      <c r="F781" s="15"/>
      <c r="G781" s="15"/>
      <c r="H781" s="15"/>
      <c r="I781" s="15"/>
    </row>
    <row r="782" spans="1:9" ht="13.2">
      <c r="A782" s="15"/>
      <c r="B782" s="90"/>
      <c r="C782" s="15"/>
      <c r="D782" s="15"/>
      <c r="E782" s="15"/>
      <c r="F782" s="15"/>
      <c r="G782" s="15"/>
      <c r="H782" s="15"/>
      <c r="I782" s="15"/>
    </row>
    <row r="783" spans="1:9" ht="13.2">
      <c r="A783" s="15"/>
      <c r="B783" s="90"/>
      <c r="C783" s="15"/>
      <c r="D783" s="15"/>
      <c r="E783" s="15"/>
      <c r="F783" s="15"/>
      <c r="G783" s="15"/>
      <c r="H783" s="15"/>
      <c r="I783" s="15"/>
    </row>
    <row r="784" spans="1:9" ht="13.2">
      <c r="A784" s="15"/>
      <c r="B784" s="90"/>
      <c r="C784" s="15"/>
      <c r="D784" s="15"/>
      <c r="E784" s="15"/>
      <c r="F784" s="15"/>
      <c r="G784" s="15"/>
      <c r="H784" s="15"/>
      <c r="I784" s="15"/>
    </row>
    <row r="785" spans="1:9" ht="13.2">
      <c r="A785" s="15"/>
      <c r="B785" s="90"/>
      <c r="C785" s="15"/>
      <c r="D785" s="15"/>
      <c r="E785" s="15"/>
      <c r="F785" s="15"/>
      <c r="G785" s="15"/>
      <c r="H785" s="15"/>
      <c r="I785" s="15"/>
    </row>
    <row r="786" spans="1:9" ht="13.2">
      <c r="A786" s="15"/>
      <c r="B786" s="90"/>
      <c r="C786" s="15"/>
      <c r="D786" s="15"/>
      <c r="E786" s="15"/>
      <c r="F786" s="15"/>
      <c r="G786" s="15"/>
      <c r="H786" s="15"/>
      <c r="I786" s="15"/>
    </row>
    <row r="787" spans="1:9" ht="13.2">
      <c r="A787" s="15"/>
      <c r="B787" s="90"/>
      <c r="C787" s="15"/>
      <c r="D787" s="15"/>
      <c r="E787" s="15"/>
      <c r="F787" s="15"/>
      <c r="G787" s="15"/>
      <c r="H787" s="15"/>
      <c r="I787" s="15"/>
    </row>
    <row r="788" spans="1:9" ht="13.2">
      <c r="A788" s="15"/>
      <c r="B788" s="90"/>
      <c r="C788" s="15"/>
      <c r="D788" s="15"/>
      <c r="E788" s="15"/>
      <c r="F788" s="15"/>
      <c r="G788" s="15"/>
      <c r="H788" s="15"/>
      <c r="I788" s="15"/>
    </row>
    <row r="789" spans="1:9" ht="13.2">
      <c r="A789" s="15"/>
      <c r="B789" s="90"/>
      <c r="C789" s="15"/>
      <c r="D789" s="15"/>
      <c r="E789" s="15"/>
      <c r="F789" s="15"/>
      <c r="G789" s="15"/>
      <c r="H789" s="15"/>
      <c r="I789" s="15"/>
    </row>
    <row r="790" spans="1:9" ht="13.2">
      <c r="A790" s="15"/>
      <c r="B790" s="90"/>
      <c r="C790" s="15"/>
      <c r="D790" s="15"/>
      <c r="E790" s="15"/>
      <c r="F790" s="15"/>
      <c r="G790" s="15"/>
      <c r="H790" s="15"/>
      <c r="I790" s="15"/>
    </row>
    <row r="791" spans="1:9" ht="13.2">
      <c r="A791" s="15"/>
      <c r="B791" s="90"/>
      <c r="C791" s="15"/>
      <c r="D791" s="15"/>
      <c r="E791" s="15"/>
      <c r="F791" s="15"/>
      <c r="G791" s="15"/>
      <c r="H791" s="15"/>
      <c r="I791" s="15"/>
    </row>
    <row r="792" spans="1:9" ht="13.2">
      <c r="A792" s="15"/>
      <c r="B792" s="90"/>
      <c r="C792" s="15"/>
      <c r="D792" s="15"/>
      <c r="E792" s="15"/>
      <c r="F792" s="15"/>
      <c r="G792" s="15"/>
      <c r="H792" s="15"/>
      <c r="I792" s="15"/>
    </row>
    <row r="793" spans="1:9" ht="13.2">
      <c r="A793" s="15"/>
      <c r="B793" s="90"/>
      <c r="C793" s="15"/>
      <c r="D793" s="15"/>
      <c r="E793" s="15"/>
      <c r="F793" s="15"/>
      <c r="G793" s="15"/>
      <c r="H793" s="15"/>
      <c r="I793" s="15"/>
    </row>
    <row r="794" spans="1:9" ht="13.2">
      <c r="A794" s="15"/>
      <c r="B794" s="90"/>
      <c r="C794" s="15"/>
      <c r="D794" s="15"/>
      <c r="E794" s="15"/>
      <c r="F794" s="15"/>
      <c r="G794" s="15"/>
      <c r="H794" s="15"/>
      <c r="I794" s="15"/>
    </row>
    <row r="795" spans="1:9" ht="13.2">
      <c r="A795" s="15"/>
      <c r="B795" s="90"/>
      <c r="C795" s="15"/>
      <c r="D795" s="15"/>
      <c r="E795" s="15"/>
      <c r="F795" s="15"/>
      <c r="G795" s="15"/>
      <c r="H795" s="15"/>
      <c r="I795" s="15"/>
    </row>
    <row r="796" spans="1:9" ht="13.2">
      <c r="A796" s="15"/>
      <c r="B796" s="90"/>
      <c r="C796" s="15"/>
      <c r="D796" s="15"/>
      <c r="E796" s="15"/>
      <c r="F796" s="15"/>
      <c r="G796" s="15"/>
      <c r="H796" s="15"/>
      <c r="I796" s="15"/>
    </row>
    <row r="797" spans="1:9" ht="13.2">
      <c r="A797" s="15"/>
      <c r="B797" s="90"/>
      <c r="C797" s="15"/>
      <c r="D797" s="15"/>
      <c r="E797" s="15"/>
      <c r="F797" s="15"/>
      <c r="G797" s="15"/>
      <c r="H797" s="15"/>
      <c r="I797" s="15"/>
    </row>
    <row r="798" spans="1:9" ht="13.2">
      <c r="A798" s="15"/>
      <c r="B798" s="90"/>
      <c r="C798" s="15"/>
      <c r="D798" s="15"/>
      <c r="E798" s="15"/>
      <c r="F798" s="15"/>
      <c r="G798" s="15"/>
      <c r="H798" s="15"/>
      <c r="I798" s="15"/>
    </row>
    <row r="799" spans="1:9" ht="13.2">
      <c r="A799" s="15"/>
      <c r="B799" s="90"/>
      <c r="C799" s="15"/>
      <c r="D799" s="15"/>
      <c r="E799" s="15"/>
      <c r="F799" s="15"/>
      <c r="G799" s="15"/>
      <c r="H799" s="15"/>
      <c r="I799" s="15"/>
    </row>
    <row r="800" spans="1:9" ht="13.2">
      <c r="A800" s="15"/>
      <c r="B800" s="90"/>
      <c r="C800" s="15"/>
      <c r="D800" s="15"/>
      <c r="E800" s="15"/>
      <c r="F800" s="15"/>
      <c r="G800" s="15"/>
      <c r="H800" s="15"/>
      <c r="I800" s="15"/>
    </row>
    <row r="801" spans="1:9" ht="13.2">
      <c r="A801" s="15"/>
      <c r="B801" s="90"/>
      <c r="C801" s="15"/>
      <c r="D801" s="15"/>
      <c r="E801" s="15"/>
      <c r="F801" s="15"/>
      <c r="G801" s="15"/>
      <c r="H801" s="15"/>
      <c r="I801" s="15"/>
    </row>
    <row r="802" spans="1:9" ht="13.2">
      <c r="A802" s="15"/>
      <c r="B802" s="90"/>
      <c r="C802" s="15"/>
      <c r="D802" s="15"/>
      <c r="E802" s="15"/>
      <c r="F802" s="15"/>
      <c r="G802" s="15"/>
      <c r="H802" s="15"/>
      <c r="I802" s="15"/>
    </row>
    <row r="803" spans="1:9" ht="13.2">
      <c r="A803" s="15"/>
      <c r="B803" s="90"/>
      <c r="C803" s="15"/>
      <c r="D803" s="15"/>
      <c r="E803" s="15"/>
      <c r="F803" s="15"/>
      <c r="G803" s="15"/>
      <c r="H803" s="15"/>
      <c r="I803" s="15"/>
    </row>
    <row r="804" spans="1:9" ht="13.2">
      <c r="A804" s="15"/>
      <c r="B804" s="90"/>
      <c r="C804" s="15"/>
      <c r="D804" s="15"/>
      <c r="E804" s="15"/>
      <c r="F804" s="15"/>
      <c r="G804" s="15"/>
      <c r="H804" s="15"/>
      <c r="I804" s="15"/>
    </row>
    <row r="805" spans="1:9" ht="13.2">
      <c r="A805" s="15"/>
      <c r="B805" s="90"/>
      <c r="C805" s="15"/>
      <c r="D805" s="15"/>
      <c r="E805" s="15"/>
      <c r="F805" s="15"/>
      <c r="G805" s="15"/>
      <c r="H805" s="15"/>
      <c r="I805" s="15"/>
    </row>
    <row r="806" spans="1:9" ht="13.2">
      <c r="A806" s="15"/>
      <c r="B806" s="90"/>
      <c r="C806" s="15"/>
      <c r="D806" s="15"/>
      <c r="E806" s="15"/>
      <c r="F806" s="15"/>
      <c r="G806" s="15"/>
      <c r="H806" s="15"/>
      <c r="I806" s="15"/>
    </row>
    <row r="807" spans="1:9" ht="13.2">
      <c r="A807" s="15"/>
      <c r="B807" s="90"/>
      <c r="C807" s="15"/>
      <c r="D807" s="15"/>
      <c r="E807" s="15"/>
      <c r="F807" s="15"/>
      <c r="G807" s="15"/>
      <c r="H807" s="15"/>
      <c r="I807" s="15"/>
    </row>
    <row r="808" spans="1:9" ht="13.2">
      <c r="A808" s="15"/>
      <c r="B808" s="90"/>
      <c r="C808" s="15"/>
      <c r="D808" s="15"/>
      <c r="E808" s="15"/>
      <c r="F808" s="15"/>
      <c r="G808" s="15"/>
      <c r="H808" s="15"/>
      <c r="I808" s="15"/>
    </row>
    <row r="809" spans="1:9" ht="13.2">
      <c r="A809" s="15"/>
      <c r="B809" s="90"/>
      <c r="C809" s="15"/>
      <c r="D809" s="15"/>
      <c r="E809" s="15"/>
      <c r="F809" s="15"/>
      <c r="G809" s="15"/>
      <c r="H809" s="15"/>
      <c r="I809" s="15"/>
    </row>
    <row r="810" spans="1:9" ht="13.2">
      <c r="A810" s="15"/>
      <c r="B810" s="90"/>
      <c r="C810" s="15"/>
      <c r="D810" s="15"/>
      <c r="E810" s="15"/>
      <c r="F810" s="15"/>
      <c r="G810" s="15"/>
      <c r="H810" s="15"/>
      <c r="I810" s="15"/>
    </row>
    <row r="811" spans="1:9" ht="13.2">
      <c r="A811" s="15"/>
      <c r="B811" s="90"/>
      <c r="C811" s="15"/>
      <c r="D811" s="15"/>
      <c r="E811" s="15"/>
      <c r="F811" s="15"/>
      <c r="G811" s="15"/>
      <c r="H811" s="15"/>
      <c r="I811" s="15"/>
    </row>
    <row r="812" spans="1:9" ht="13.2">
      <c r="A812" s="15"/>
      <c r="B812" s="90"/>
      <c r="C812" s="15"/>
      <c r="D812" s="15"/>
      <c r="E812" s="15"/>
      <c r="F812" s="15"/>
      <c r="G812" s="15"/>
      <c r="H812" s="15"/>
      <c r="I812" s="15"/>
    </row>
    <row r="813" spans="1:9" ht="13.2">
      <c r="A813" s="15"/>
      <c r="B813" s="90"/>
      <c r="C813" s="15"/>
      <c r="D813" s="15"/>
      <c r="E813" s="15"/>
      <c r="F813" s="15"/>
      <c r="G813" s="15"/>
      <c r="H813" s="15"/>
      <c r="I813" s="15"/>
    </row>
    <row r="814" spans="1:9" ht="13.2">
      <c r="A814" s="15"/>
      <c r="B814" s="90"/>
      <c r="C814" s="15"/>
      <c r="D814" s="15"/>
      <c r="E814" s="15"/>
      <c r="F814" s="15"/>
      <c r="G814" s="15"/>
      <c r="H814" s="15"/>
      <c r="I814" s="15"/>
    </row>
    <row r="815" spans="1:9" ht="13.2">
      <c r="A815" s="15"/>
      <c r="B815" s="90"/>
      <c r="C815" s="15"/>
      <c r="D815" s="15"/>
      <c r="E815" s="15"/>
      <c r="F815" s="15"/>
      <c r="G815" s="15"/>
      <c r="H815" s="15"/>
      <c r="I815" s="15"/>
    </row>
    <row r="816" spans="1:9" ht="13.2">
      <c r="A816" s="15"/>
      <c r="B816" s="90"/>
      <c r="C816" s="15"/>
      <c r="D816" s="15"/>
      <c r="E816" s="15"/>
      <c r="F816" s="15"/>
      <c r="G816" s="15"/>
      <c r="H816" s="15"/>
      <c r="I816" s="15"/>
    </row>
    <row r="817" spans="1:9" ht="13.2">
      <c r="A817" s="15"/>
      <c r="B817" s="90"/>
      <c r="C817" s="15"/>
      <c r="D817" s="15"/>
      <c r="E817" s="15"/>
      <c r="F817" s="15"/>
      <c r="G817" s="15"/>
      <c r="H817" s="15"/>
      <c r="I817" s="15"/>
    </row>
    <row r="818" spans="1:9" ht="13.2">
      <c r="A818" s="15"/>
      <c r="B818" s="90"/>
      <c r="C818" s="15"/>
      <c r="D818" s="15"/>
      <c r="E818" s="15"/>
      <c r="F818" s="15"/>
      <c r="G818" s="15"/>
      <c r="H818" s="15"/>
      <c r="I818" s="15"/>
    </row>
    <row r="819" spans="1:9" ht="13.2">
      <c r="A819" s="15"/>
      <c r="B819" s="90"/>
      <c r="C819" s="15"/>
      <c r="D819" s="15"/>
      <c r="E819" s="15"/>
      <c r="F819" s="15"/>
      <c r="G819" s="15"/>
      <c r="H819" s="15"/>
      <c r="I819" s="15"/>
    </row>
    <row r="820" spans="1:9" ht="13.2">
      <c r="A820" s="15"/>
      <c r="B820" s="90"/>
      <c r="C820" s="15"/>
      <c r="D820" s="15"/>
      <c r="E820" s="15"/>
      <c r="F820" s="15"/>
      <c r="G820" s="15"/>
      <c r="H820" s="15"/>
      <c r="I820" s="15"/>
    </row>
    <row r="821" spans="1:9" ht="13.2">
      <c r="A821" s="15"/>
      <c r="B821" s="90"/>
      <c r="C821" s="15"/>
      <c r="D821" s="15"/>
      <c r="E821" s="15"/>
      <c r="F821" s="15"/>
      <c r="G821" s="15"/>
      <c r="H821" s="15"/>
      <c r="I821" s="15"/>
    </row>
    <row r="822" spans="1:9" ht="13.2">
      <c r="A822" s="15"/>
      <c r="B822" s="90"/>
      <c r="C822" s="15"/>
      <c r="D822" s="15"/>
      <c r="E822" s="15"/>
      <c r="F822" s="15"/>
      <c r="G822" s="15"/>
      <c r="H822" s="15"/>
      <c r="I822" s="15"/>
    </row>
    <row r="823" spans="1:9" ht="13.2">
      <c r="A823" s="15"/>
      <c r="B823" s="90"/>
      <c r="C823" s="15"/>
      <c r="D823" s="15"/>
      <c r="E823" s="15"/>
      <c r="F823" s="15"/>
      <c r="G823" s="15"/>
      <c r="H823" s="15"/>
      <c r="I823" s="15"/>
    </row>
    <row r="824" spans="1:9" ht="13.2">
      <c r="A824" s="15"/>
      <c r="B824" s="90"/>
      <c r="C824" s="15"/>
      <c r="D824" s="15"/>
      <c r="E824" s="15"/>
      <c r="F824" s="15"/>
      <c r="G824" s="15"/>
      <c r="H824" s="15"/>
      <c r="I824" s="15"/>
    </row>
    <row r="825" spans="1:9" ht="13.2">
      <c r="A825" s="15"/>
      <c r="B825" s="90"/>
      <c r="C825" s="15"/>
      <c r="D825" s="15"/>
      <c r="E825" s="15"/>
      <c r="F825" s="15"/>
      <c r="G825" s="15"/>
      <c r="H825" s="15"/>
      <c r="I825" s="15"/>
    </row>
    <row r="826" spans="1:9" ht="13.2">
      <c r="A826" s="15"/>
      <c r="B826" s="90"/>
      <c r="C826" s="15"/>
      <c r="D826" s="15"/>
      <c r="E826" s="15"/>
      <c r="F826" s="15"/>
      <c r="G826" s="15"/>
      <c r="H826" s="15"/>
      <c r="I826" s="15"/>
    </row>
    <row r="827" spans="1:9" ht="13.2">
      <c r="A827" s="15"/>
      <c r="B827" s="90"/>
      <c r="C827" s="15"/>
      <c r="D827" s="15"/>
      <c r="E827" s="15"/>
      <c r="F827" s="15"/>
      <c r="G827" s="15"/>
      <c r="H827" s="15"/>
      <c r="I827" s="15"/>
    </row>
    <row r="828" spans="1:9" ht="13.2">
      <c r="A828" s="15"/>
      <c r="B828" s="90"/>
      <c r="C828" s="15"/>
      <c r="D828" s="15"/>
      <c r="E828" s="15"/>
      <c r="F828" s="15"/>
      <c r="G828" s="15"/>
      <c r="H828" s="15"/>
      <c r="I828" s="15"/>
    </row>
    <row r="829" spans="1:9" ht="13.2">
      <c r="A829" s="15"/>
      <c r="B829" s="90"/>
      <c r="C829" s="15"/>
      <c r="D829" s="15"/>
      <c r="E829" s="15"/>
      <c r="F829" s="15"/>
      <c r="G829" s="15"/>
      <c r="H829" s="15"/>
      <c r="I829" s="15"/>
    </row>
    <row r="830" spans="1:9" ht="13.2">
      <c r="A830" s="15"/>
      <c r="B830" s="90"/>
      <c r="C830" s="15"/>
      <c r="D830" s="15"/>
      <c r="E830" s="15"/>
      <c r="F830" s="15"/>
      <c r="G830" s="15"/>
      <c r="H830" s="15"/>
      <c r="I830" s="15"/>
    </row>
    <row r="831" spans="1:9" ht="13.2">
      <c r="A831" s="15"/>
      <c r="B831" s="90"/>
      <c r="C831" s="15"/>
      <c r="D831" s="15"/>
      <c r="E831" s="15"/>
      <c r="F831" s="15"/>
      <c r="G831" s="15"/>
      <c r="H831" s="15"/>
      <c r="I831" s="15"/>
    </row>
    <row r="832" spans="1:9" ht="13.2">
      <c r="A832" s="15"/>
      <c r="B832" s="90"/>
      <c r="C832" s="15"/>
      <c r="D832" s="15"/>
      <c r="E832" s="15"/>
      <c r="F832" s="15"/>
      <c r="G832" s="15"/>
      <c r="H832" s="15"/>
      <c r="I832" s="15"/>
    </row>
    <row r="833" spans="1:9" ht="13.2">
      <c r="A833" s="15"/>
      <c r="B833" s="90"/>
      <c r="C833" s="15"/>
      <c r="D833" s="15"/>
      <c r="E833" s="15"/>
      <c r="F833" s="15"/>
      <c r="G833" s="15"/>
      <c r="H833" s="15"/>
      <c r="I833" s="15"/>
    </row>
    <row r="834" spans="1:9" ht="13.2">
      <c r="A834" s="15"/>
      <c r="B834" s="90"/>
      <c r="C834" s="15"/>
      <c r="D834" s="15"/>
      <c r="E834" s="15"/>
      <c r="F834" s="15"/>
      <c r="G834" s="15"/>
      <c r="H834" s="15"/>
      <c r="I834" s="15"/>
    </row>
    <row r="835" spans="1:9" ht="13.2">
      <c r="A835" s="15"/>
      <c r="B835" s="90"/>
      <c r="C835" s="15"/>
      <c r="D835" s="15"/>
      <c r="E835" s="15"/>
      <c r="F835" s="15"/>
      <c r="G835" s="15"/>
      <c r="H835" s="15"/>
      <c r="I835" s="15"/>
    </row>
    <row r="836" spans="1:9" ht="13.2">
      <c r="A836" s="15"/>
      <c r="B836" s="90"/>
      <c r="C836" s="15"/>
      <c r="D836" s="15"/>
      <c r="E836" s="15"/>
      <c r="F836" s="15"/>
      <c r="G836" s="15"/>
      <c r="H836" s="15"/>
      <c r="I836" s="15"/>
    </row>
    <row r="837" spans="1:9" ht="13.2">
      <c r="A837" s="15"/>
      <c r="B837" s="90"/>
      <c r="C837" s="15"/>
      <c r="D837" s="15"/>
      <c r="E837" s="15"/>
      <c r="F837" s="15"/>
      <c r="G837" s="15"/>
      <c r="H837" s="15"/>
      <c r="I837" s="15"/>
    </row>
    <row r="838" spans="1:9" ht="13.2">
      <c r="A838" s="15"/>
      <c r="B838" s="90"/>
      <c r="C838" s="15"/>
      <c r="D838" s="15"/>
      <c r="E838" s="15"/>
      <c r="F838" s="15"/>
      <c r="G838" s="15"/>
      <c r="H838" s="15"/>
      <c r="I838" s="15"/>
    </row>
    <row r="839" spans="1:9" ht="13.2">
      <c r="A839" s="15"/>
      <c r="B839" s="90"/>
      <c r="C839" s="15"/>
      <c r="D839" s="15"/>
      <c r="E839" s="15"/>
      <c r="F839" s="15"/>
      <c r="G839" s="15"/>
      <c r="H839" s="15"/>
      <c r="I839" s="15"/>
    </row>
    <row r="840" spans="1:9" ht="13.2">
      <c r="A840" s="15"/>
      <c r="B840" s="90"/>
      <c r="C840" s="15"/>
      <c r="D840" s="15"/>
      <c r="E840" s="15"/>
      <c r="F840" s="15"/>
      <c r="G840" s="15"/>
      <c r="H840" s="15"/>
      <c r="I840" s="15"/>
    </row>
    <row r="841" spans="1:9" ht="13.2">
      <c r="A841" s="15"/>
      <c r="B841" s="90"/>
      <c r="C841" s="15"/>
      <c r="D841" s="15"/>
      <c r="E841" s="15"/>
      <c r="F841" s="15"/>
      <c r="G841" s="15"/>
      <c r="H841" s="15"/>
      <c r="I841" s="15"/>
    </row>
    <row r="842" spans="1:9" ht="13.2">
      <c r="A842" s="15"/>
      <c r="B842" s="90"/>
      <c r="C842" s="15"/>
      <c r="D842" s="15"/>
      <c r="E842" s="15"/>
      <c r="F842" s="15"/>
      <c r="G842" s="15"/>
      <c r="H842" s="15"/>
      <c r="I842" s="15"/>
    </row>
    <row r="843" spans="1:9" ht="13.2">
      <c r="A843" s="15"/>
      <c r="B843" s="90"/>
      <c r="C843" s="15"/>
      <c r="D843" s="15"/>
      <c r="E843" s="15"/>
      <c r="F843" s="15"/>
      <c r="G843" s="15"/>
      <c r="H843" s="15"/>
      <c r="I843" s="15"/>
    </row>
    <row r="844" spans="1:9" ht="13.2">
      <c r="A844" s="15"/>
      <c r="B844" s="90"/>
      <c r="C844" s="15"/>
      <c r="D844" s="15"/>
      <c r="E844" s="15"/>
      <c r="F844" s="15"/>
      <c r="G844" s="15"/>
      <c r="H844" s="15"/>
      <c r="I844" s="15"/>
    </row>
    <row r="845" spans="1:9" ht="13.2">
      <c r="A845" s="15"/>
      <c r="B845" s="90"/>
      <c r="C845" s="15"/>
      <c r="D845" s="15"/>
      <c r="E845" s="15"/>
      <c r="F845" s="15"/>
      <c r="G845" s="15"/>
      <c r="H845" s="15"/>
      <c r="I845" s="15"/>
    </row>
    <row r="846" spans="1:9" ht="13.2">
      <c r="A846" s="15"/>
      <c r="B846" s="90"/>
      <c r="C846" s="15"/>
      <c r="D846" s="15"/>
      <c r="E846" s="15"/>
      <c r="F846" s="15"/>
      <c r="G846" s="15"/>
      <c r="H846" s="15"/>
      <c r="I846" s="15"/>
    </row>
    <row r="847" spans="1:9" ht="13.2">
      <c r="A847" s="15"/>
      <c r="B847" s="90"/>
      <c r="C847" s="15"/>
      <c r="D847" s="15"/>
      <c r="E847" s="15"/>
      <c r="F847" s="15"/>
      <c r="G847" s="15"/>
      <c r="H847" s="15"/>
      <c r="I847" s="15"/>
    </row>
    <row r="848" spans="1:9" ht="13.2">
      <c r="A848" s="15"/>
      <c r="B848" s="90"/>
      <c r="C848" s="15"/>
      <c r="D848" s="15"/>
      <c r="E848" s="15"/>
      <c r="F848" s="15"/>
      <c r="G848" s="15"/>
      <c r="H848" s="15"/>
      <c r="I848" s="15"/>
    </row>
    <row r="849" spans="1:9" ht="13.2">
      <c r="A849" s="15"/>
      <c r="B849" s="90"/>
      <c r="C849" s="15"/>
      <c r="D849" s="15"/>
      <c r="E849" s="15"/>
      <c r="F849" s="15"/>
      <c r="G849" s="15"/>
      <c r="H849" s="15"/>
      <c r="I849" s="15"/>
    </row>
    <row r="850" spans="1:9" ht="13.2">
      <c r="A850" s="15"/>
      <c r="B850" s="90"/>
      <c r="C850" s="15"/>
      <c r="D850" s="15"/>
      <c r="E850" s="15"/>
      <c r="F850" s="15"/>
      <c r="G850" s="15"/>
      <c r="H850" s="15"/>
      <c r="I850" s="15"/>
    </row>
    <row r="851" spans="1:9" ht="13.2">
      <c r="A851" s="15"/>
      <c r="B851" s="90"/>
      <c r="C851" s="15"/>
      <c r="D851" s="15"/>
      <c r="E851" s="15"/>
      <c r="F851" s="15"/>
      <c r="G851" s="15"/>
      <c r="H851" s="15"/>
      <c r="I851" s="15"/>
    </row>
    <row r="852" spans="1:9" ht="13.2">
      <c r="A852" s="15"/>
      <c r="B852" s="90"/>
      <c r="C852" s="15"/>
      <c r="D852" s="15"/>
      <c r="E852" s="15"/>
      <c r="F852" s="15"/>
      <c r="G852" s="15"/>
      <c r="H852" s="15"/>
      <c r="I852" s="15"/>
    </row>
    <row r="853" spans="1:9" ht="13.2">
      <c r="A853" s="15"/>
      <c r="B853" s="90"/>
      <c r="C853" s="15"/>
      <c r="D853" s="15"/>
      <c r="E853" s="15"/>
      <c r="F853" s="15"/>
      <c r="G853" s="15"/>
      <c r="H853" s="15"/>
      <c r="I853" s="15"/>
    </row>
    <row r="854" spans="1:9" ht="13.2">
      <c r="A854" s="15"/>
      <c r="B854" s="90"/>
      <c r="C854" s="15"/>
      <c r="D854" s="15"/>
      <c r="E854" s="15"/>
      <c r="F854" s="15"/>
      <c r="G854" s="15"/>
      <c r="H854" s="15"/>
      <c r="I854" s="15"/>
    </row>
    <row r="855" spans="1:9" ht="13.2">
      <c r="A855" s="15"/>
      <c r="B855" s="90"/>
      <c r="C855" s="15"/>
      <c r="D855" s="15"/>
      <c r="E855" s="15"/>
      <c r="F855" s="15"/>
      <c r="G855" s="15"/>
      <c r="H855" s="15"/>
      <c r="I855" s="15"/>
    </row>
    <row r="856" spans="1:9" ht="13.2">
      <c r="A856" s="15"/>
      <c r="B856" s="90"/>
      <c r="C856" s="15"/>
      <c r="D856" s="15"/>
      <c r="E856" s="15"/>
      <c r="F856" s="15"/>
      <c r="G856" s="15"/>
      <c r="H856" s="15"/>
      <c r="I856" s="15"/>
    </row>
    <row r="857" spans="1:9" ht="13.2">
      <c r="A857" s="15"/>
      <c r="B857" s="90"/>
      <c r="C857" s="15"/>
      <c r="D857" s="15"/>
      <c r="E857" s="15"/>
      <c r="F857" s="15"/>
      <c r="G857" s="15"/>
      <c r="H857" s="15"/>
      <c r="I857" s="15"/>
    </row>
    <row r="858" spans="1:9" ht="13.2">
      <c r="A858" s="15"/>
      <c r="B858" s="90"/>
      <c r="C858" s="15"/>
      <c r="D858" s="15"/>
      <c r="E858" s="15"/>
      <c r="F858" s="15"/>
      <c r="G858" s="15"/>
      <c r="H858" s="15"/>
      <c r="I858" s="15"/>
    </row>
    <row r="859" spans="1:9" ht="13.2">
      <c r="A859" s="15"/>
      <c r="B859" s="90"/>
      <c r="C859" s="15"/>
      <c r="D859" s="15"/>
      <c r="E859" s="15"/>
      <c r="F859" s="15"/>
      <c r="G859" s="15"/>
      <c r="H859" s="15"/>
      <c r="I859" s="15"/>
    </row>
    <row r="860" spans="1:9" ht="13.2">
      <c r="A860" s="15"/>
      <c r="B860" s="90"/>
      <c r="C860" s="15"/>
      <c r="D860" s="15"/>
      <c r="E860" s="15"/>
      <c r="F860" s="15"/>
      <c r="G860" s="15"/>
      <c r="H860" s="15"/>
      <c r="I860" s="15"/>
    </row>
    <row r="861" spans="1:9" ht="13.2">
      <c r="A861" s="15"/>
      <c r="B861" s="90"/>
      <c r="C861" s="15"/>
      <c r="D861" s="15"/>
      <c r="E861" s="15"/>
      <c r="F861" s="15"/>
      <c r="G861" s="15"/>
      <c r="H861" s="15"/>
      <c r="I861" s="15"/>
    </row>
    <row r="862" spans="1:9" ht="13.2">
      <c r="A862" s="15"/>
      <c r="B862" s="90"/>
      <c r="C862" s="15"/>
      <c r="D862" s="15"/>
      <c r="E862" s="15"/>
      <c r="F862" s="15"/>
      <c r="G862" s="15"/>
      <c r="H862" s="15"/>
      <c r="I862" s="15"/>
    </row>
    <row r="863" spans="1:9" ht="13.2">
      <c r="A863" s="15"/>
      <c r="B863" s="90"/>
      <c r="C863" s="15"/>
      <c r="D863" s="15"/>
      <c r="E863" s="15"/>
      <c r="F863" s="15"/>
      <c r="G863" s="15"/>
      <c r="H863" s="15"/>
      <c r="I863" s="15"/>
    </row>
    <row r="864" spans="1:9" ht="13.2">
      <c r="A864" s="15"/>
      <c r="B864" s="90"/>
      <c r="C864" s="15"/>
      <c r="D864" s="15"/>
      <c r="E864" s="15"/>
      <c r="F864" s="15"/>
      <c r="G864" s="15"/>
      <c r="H864" s="15"/>
      <c r="I864" s="15"/>
    </row>
    <row r="865" spans="1:9" ht="13.2">
      <c r="A865" s="15"/>
      <c r="B865" s="90"/>
      <c r="C865" s="15"/>
      <c r="D865" s="15"/>
      <c r="E865" s="15"/>
      <c r="F865" s="15"/>
      <c r="G865" s="15"/>
      <c r="H865" s="15"/>
      <c r="I865" s="15"/>
    </row>
    <row r="866" spans="1:9" ht="13.2">
      <c r="A866" s="15"/>
      <c r="B866" s="90"/>
      <c r="C866" s="15"/>
      <c r="D866" s="15"/>
      <c r="E866" s="15"/>
      <c r="F866" s="15"/>
      <c r="G866" s="15"/>
      <c r="H866" s="15"/>
      <c r="I866" s="15"/>
    </row>
    <row r="867" spans="1:9" ht="13.2">
      <c r="A867" s="15"/>
      <c r="B867" s="90"/>
      <c r="C867" s="15"/>
      <c r="D867" s="15"/>
      <c r="E867" s="15"/>
      <c r="F867" s="15"/>
      <c r="G867" s="15"/>
      <c r="H867" s="15"/>
      <c r="I867" s="15"/>
    </row>
    <row r="868" spans="1:9" ht="13.2">
      <c r="A868" s="15"/>
      <c r="B868" s="90"/>
      <c r="C868" s="15"/>
      <c r="D868" s="15"/>
      <c r="E868" s="15"/>
      <c r="F868" s="15"/>
      <c r="G868" s="15"/>
      <c r="H868" s="15"/>
      <c r="I868" s="15"/>
    </row>
    <row r="869" spans="1:9" ht="13.2">
      <c r="A869" s="15"/>
      <c r="B869" s="90"/>
      <c r="C869" s="15"/>
      <c r="D869" s="15"/>
      <c r="E869" s="15"/>
      <c r="F869" s="15"/>
      <c r="G869" s="15"/>
      <c r="H869" s="15"/>
      <c r="I869" s="15"/>
    </row>
    <row r="870" spans="1:9" ht="13.2">
      <c r="A870" s="15"/>
      <c r="B870" s="90"/>
      <c r="C870" s="15"/>
      <c r="D870" s="15"/>
      <c r="E870" s="15"/>
      <c r="F870" s="15"/>
      <c r="G870" s="15"/>
      <c r="H870" s="15"/>
      <c r="I870" s="15"/>
    </row>
    <row r="871" spans="1:9" ht="13.2">
      <c r="A871" s="15"/>
      <c r="B871" s="90"/>
      <c r="C871" s="15"/>
      <c r="D871" s="15"/>
      <c r="E871" s="15"/>
      <c r="F871" s="15"/>
      <c r="G871" s="15"/>
      <c r="H871" s="15"/>
      <c r="I871" s="15"/>
    </row>
    <row r="872" spans="1:9" ht="13.2">
      <c r="A872" s="15"/>
      <c r="B872" s="90"/>
      <c r="C872" s="15"/>
      <c r="D872" s="15"/>
      <c r="E872" s="15"/>
      <c r="F872" s="15"/>
      <c r="G872" s="15"/>
      <c r="H872" s="15"/>
      <c r="I872" s="15"/>
    </row>
    <row r="873" spans="1:9" ht="13.2">
      <c r="A873" s="15"/>
      <c r="B873" s="90"/>
      <c r="C873" s="15"/>
      <c r="D873" s="15"/>
      <c r="E873" s="15"/>
      <c r="F873" s="15"/>
      <c r="G873" s="15"/>
      <c r="H873" s="15"/>
      <c r="I873" s="15"/>
    </row>
    <row r="874" spans="1:9" ht="13.2">
      <c r="A874" s="15"/>
      <c r="B874" s="90"/>
      <c r="C874" s="15"/>
      <c r="D874" s="15"/>
      <c r="E874" s="15"/>
      <c r="F874" s="15"/>
      <c r="G874" s="15"/>
      <c r="H874" s="15"/>
      <c r="I874" s="15"/>
    </row>
    <row r="875" spans="1:9" ht="13.2">
      <c r="A875" s="15"/>
      <c r="B875" s="90"/>
      <c r="C875" s="15"/>
      <c r="D875" s="15"/>
      <c r="E875" s="15"/>
      <c r="F875" s="15"/>
      <c r="G875" s="15"/>
      <c r="H875" s="15"/>
      <c r="I875" s="15"/>
    </row>
    <row r="876" spans="1:9" ht="13.2">
      <c r="A876" s="15"/>
      <c r="B876" s="90"/>
      <c r="C876" s="15"/>
      <c r="D876" s="15"/>
      <c r="E876" s="15"/>
      <c r="F876" s="15"/>
      <c r="G876" s="15"/>
      <c r="H876" s="15"/>
      <c r="I876" s="15"/>
    </row>
    <row r="877" spans="1:9" ht="13.2">
      <c r="A877" s="15"/>
      <c r="B877" s="90"/>
      <c r="C877" s="15"/>
      <c r="D877" s="15"/>
      <c r="E877" s="15"/>
      <c r="F877" s="15"/>
      <c r="G877" s="15"/>
      <c r="H877" s="15"/>
      <c r="I877" s="15"/>
    </row>
    <row r="878" spans="1:9" ht="13.2">
      <c r="A878" s="15"/>
      <c r="B878" s="90"/>
      <c r="C878" s="15"/>
      <c r="D878" s="15"/>
      <c r="E878" s="15"/>
      <c r="F878" s="15"/>
      <c r="G878" s="15"/>
      <c r="H878" s="15"/>
      <c r="I878" s="15"/>
    </row>
    <row r="879" spans="1:9" ht="13.2">
      <c r="A879" s="15"/>
      <c r="B879" s="90"/>
      <c r="C879" s="15"/>
      <c r="D879" s="15"/>
      <c r="E879" s="15"/>
      <c r="F879" s="15"/>
      <c r="G879" s="15"/>
      <c r="H879" s="15"/>
      <c r="I879" s="15"/>
    </row>
    <row r="880" spans="1:9" ht="13.2">
      <c r="A880" s="15"/>
      <c r="B880" s="90"/>
      <c r="C880" s="15"/>
      <c r="D880" s="15"/>
      <c r="E880" s="15"/>
      <c r="F880" s="15"/>
      <c r="G880" s="15"/>
      <c r="H880" s="15"/>
      <c r="I880" s="15"/>
    </row>
    <row r="881" spans="1:9" ht="13.2">
      <c r="A881" s="15"/>
      <c r="B881" s="90"/>
      <c r="C881" s="15"/>
      <c r="D881" s="15"/>
      <c r="E881" s="15"/>
      <c r="F881" s="15"/>
      <c r="G881" s="15"/>
      <c r="H881" s="15"/>
      <c r="I881" s="15"/>
    </row>
    <row r="882" spans="1:9" ht="13.2">
      <c r="A882" s="15"/>
      <c r="B882" s="90"/>
      <c r="C882" s="15"/>
      <c r="D882" s="15"/>
      <c r="E882" s="15"/>
      <c r="F882" s="15"/>
      <c r="G882" s="15"/>
      <c r="H882" s="15"/>
      <c r="I882" s="15"/>
    </row>
    <row r="883" spans="1:9" ht="13.2">
      <c r="A883" s="15"/>
      <c r="B883" s="90"/>
      <c r="C883" s="15"/>
      <c r="D883" s="15"/>
      <c r="E883" s="15"/>
      <c r="F883" s="15"/>
      <c r="G883" s="15"/>
      <c r="H883" s="15"/>
      <c r="I883" s="15"/>
    </row>
    <row r="884" spans="1:9" ht="13.2">
      <c r="A884" s="15"/>
      <c r="B884" s="90"/>
      <c r="C884" s="15"/>
      <c r="D884" s="15"/>
      <c r="E884" s="15"/>
      <c r="F884" s="15"/>
      <c r="G884" s="15"/>
      <c r="H884" s="15"/>
      <c r="I884" s="15"/>
    </row>
    <row r="885" spans="1:9" ht="13.2">
      <c r="A885" s="15"/>
      <c r="B885" s="90"/>
      <c r="C885" s="15"/>
      <c r="D885" s="15"/>
      <c r="E885" s="15"/>
      <c r="F885" s="15"/>
      <c r="G885" s="15"/>
      <c r="H885" s="15"/>
      <c r="I885" s="15"/>
    </row>
    <row r="886" spans="1:9" ht="13.2">
      <c r="A886" s="15"/>
      <c r="B886" s="90"/>
      <c r="C886" s="15"/>
      <c r="D886" s="15"/>
      <c r="E886" s="15"/>
      <c r="F886" s="15"/>
      <c r="G886" s="15"/>
      <c r="H886" s="15"/>
      <c r="I886" s="15"/>
    </row>
    <row r="887" spans="1:9" ht="13.2">
      <c r="A887" s="15"/>
      <c r="B887" s="90"/>
      <c r="C887" s="15"/>
      <c r="D887" s="15"/>
      <c r="E887" s="15"/>
      <c r="F887" s="15"/>
      <c r="G887" s="15"/>
      <c r="H887" s="15"/>
      <c r="I887" s="15"/>
    </row>
    <row r="888" spans="1:9" ht="13.2">
      <c r="A888" s="15"/>
      <c r="B888" s="90"/>
      <c r="C888" s="15"/>
      <c r="D888" s="15"/>
      <c r="E888" s="15"/>
      <c r="F888" s="15"/>
      <c r="G888" s="15"/>
      <c r="H888" s="15"/>
      <c r="I888" s="15"/>
    </row>
    <row r="889" spans="1:9" ht="13.2">
      <c r="A889" s="15"/>
      <c r="B889" s="90"/>
      <c r="C889" s="15"/>
      <c r="D889" s="15"/>
      <c r="E889" s="15"/>
      <c r="F889" s="15"/>
      <c r="G889" s="15"/>
      <c r="H889" s="15"/>
      <c r="I889" s="15"/>
    </row>
    <row r="890" spans="1:9" ht="13.2">
      <c r="A890" s="15"/>
      <c r="B890" s="90"/>
      <c r="C890" s="15"/>
      <c r="D890" s="15"/>
      <c r="E890" s="15"/>
      <c r="F890" s="15"/>
      <c r="G890" s="15"/>
      <c r="H890" s="15"/>
      <c r="I890" s="15"/>
    </row>
    <row r="891" spans="1:9" ht="13.2">
      <c r="A891" s="15"/>
      <c r="B891" s="90"/>
      <c r="C891" s="15"/>
      <c r="D891" s="15"/>
      <c r="E891" s="15"/>
      <c r="F891" s="15"/>
      <c r="G891" s="15"/>
      <c r="H891" s="15"/>
      <c r="I891" s="15"/>
    </row>
    <row r="892" spans="1:9" ht="13.2">
      <c r="A892" s="15"/>
      <c r="B892" s="90"/>
      <c r="C892" s="15"/>
      <c r="D892" s="15"/>
      <c r="E892" s="15"/>
      <c r="F892" s="15"/>
      <c r="G892" s="15"/>
      <c r="H892" s="15"/>
      <c r="I892" s="15"/>
    </row>
    <row r="893" spans="1:9" ht="13.2">
      <c r="A893" s="15"/>
      <c r="B893" s="90"/>
      <c r="C893" s="15"/>
      <c r="D893" s="15"/>
      <c r="E893" s="15"/>
      <c r="F893" s="15"/>
      <c r="G893" s="15"/>
      <c r="H893" s="15"/>
      <c r="I893" s="15"/>
    </row>
    <row r="894" spans="1:9" ht="13.2">
      <c r="A894" s="15"/>
      <c r="B894" s="90"/>
      <c r="C894" s="15"/>
      <c r="D894" s="15"/>
      <c r="E894" s="15"/>
      <c r="F894" s="15"/>
      <c r="G894" s="15"/>
      <c r="H894" s="15"/>
      <c r="I894" s="15"/>
    </row>
    <row r="895" spans="1:9" ht="13.2">
      <c r="A895" s="15"/>
      <c r="B895" s="90"/>
      <c r="C895" s="15"/>
      <c r="D895" s="15"/>
      <c r="E895" s="15"/>
      <c r="F895" s="15"/>
      <c r="G895" s="15"/>
      <c r="H895" s="15"/>
      <c r="I895" s="15"/>
    </row>
    <row r="896" spans="1:9" ht="13.2">
      <c r="A896" s="15"/>
      <c r="B896" s="90"/>
      <c r="C896" s="15"/>
      <c r="D896" s="15"/>
      <c r="E896" s="15"/>
      <c r="F896" s="15"/>
      <c r="G896" s="15"/>
      <c r="H896" s="15"/>
      <c r="I896" s="15"/>
    </row>
    <row r="897" spans="1:9" ht="13.2">
      <c r="A897" s="15"/>
      <c r="B897" s="90"/>
      <c r="C897" s="15"/>
      <c r="D897" s="15"/>
      <c r="E897" s="15"/>
      <c r="F897" s="15"/>
      <c r="G897" s="15"/>
      <c r="H897" s="15"/>
      <c r="I897" s="15"/>
    </row>
    <row r="898" spans="1:9" ht="13.2">
      <c r="A898" s="15"/>
      <c r="B898" s="90"/>
      <c r="C898" s="15"/>
      <c r="D898" s="15"/>
      <c r="E898" s="15"/>
      <c r="F898" s="15"/>
      <c r="G898" s="15"/>
      <c r="H898" s="15"/>
      <c r="I898" s="15"/>
    </row>
    <row r="899" spans="1:9" ht="13.2">
      <c r="A899" s="15"/>
      <c r="B899" s="90"/>
      <c r="C899" s="15"/>
      <c r="D899" s="15"/>
      <c r="E899" s="15"/>
      <c r="F899" s="15"/>
      <c r="G899" s="15"/>
      <c r="H899" s="15"/>
      <c r="I899" s="15"/>
    </row>
    <row r="900" spans="1:9" ht="13.2">
      <c r="A900" s="15"/>
      <c r="B900" s="90"/>
      <c r="C900" s="15"/>
      <c r="D900" s="15"/>
      <c r="E900" s="15"/>
      <c r="F900" s="15"/>
      <c r="G900" s="15"/>
      <c r="H900" s="15"/>
      <c r="I900" s="15"/>
    </row>
    <row r="901" spans="1:9" ht="13.2">
      <c r="A901" s="15"/>
      <c r="B901" s="90"/>
      <c r="C901" s="15"/>
      <c r="D901" s="15"/>
      <c r="E901" s="15"/>
      <c r="F901" s="15"/>
      <c r="G901" s="15"/>
      <c r="H901" s="15"/>
      <c r="I901" s="15"/>
    </row>
    <row r="902" spans="1:9" ht="13.2">
      <c r="A902" s="15"/>
      <c r="B902" s="90"/>
      <c r="C902" s="15"/>
      <c r="D902" s="15"/>
      <c r="E902" s="15"/>
      <c r="F902" s="15"/>
      <c r="G902" s="15"/>
      <c r="H902" s="15"/>
      <c r="I902" s="15"/>
    </row>
    <row r="903" spans="1:9" ht="13.2">
      <c r="A903" s="15"/>
      <c r="B903" s="90"/>
      <c r="C903" s="15"/>
      <c r="D903" s="15"/>
      <c r="E903" s="15"/>
      <c r="F903" s="15"/>
      <c r="G903" s="15"/>
      <c r="H903" s="15"/>
      <c r="I903" s="15"/>
    </row>
    <row r="904" spans="1:9" ht="13.2">
      <c r="A904" s="15"/>
      <c r="B904" s="90"/>
      <c r="C904" s="15"/>
      <c r="D904" s="15"/>
      <c r="E904" s="15"/>
      <c r="F904" s="15"/>
      <c r="G904" s="15"/>
      <c r="H904" s="15"/>
      <c r="I904" s="15"/>
    </row>
    <row r="905" spans="1:9" ht="13.2">
      <c r="A905" s="15"/>
      <c r="B905" s="90"/>
      <c r="C905" s="15"/>
      <c r="D905" s="15"/>
      <c r="E905" s="15"/>
      <c r="F905" s="15"/>
      <c r="G905" s="15"/>
      <c r="H905" s="15"/>
      <c r="I905" s="15"/>
    </row>
    <row r="906" spans="1:9" ht="13.2">
      <c r="A906" s="15"/>
      <c r="B906" s="90"/>
      <c r="C906" s="15"/>
      <c r="D906" s="15"/>
      <c r="E906" s="15"/>
      <c r="F906" s="15"/>
      <c r="G906" s="15"/>
      <c r="H906" s="15"/>
      <c r="I906" s="15"/>
    </row>
    <row r="907" spans="1:9" ht="13.2">
      <c r="A907" s="15"/>
      <c r="B907" s="90"/>
      <c r="C907" s="15"/>
      <c r="D907" s="15"/>
      <c r="E907" s="15"/>
      <c r="F907" s="15"/>
      <c r="G907" s="15"/>
      <c r="H907" s="15"/>
      <c r="I907" s="15"/>
    </row>
    <row r="908" spans="1:9" ht="13.2">
      <c r="A908" s="15"/>
      <c r="B908" s="90"/>
      <c r="C908" s="15"/>
      <c r="D908" s="15"/>
      <c r="E908" s="15"/>
      <c r="F908" s="15"/>
      <c r="G908" s="15"/>
      <c r="H908" s="15"/>
      <c r="I908" s="15"/>
    </row>
    <row r="909" spans="1:9" ht="13.2">
      <c r="A909" s="15"/>
      <c r="B909" s="90"/>
      <c r="C909" s="15"/>
      <c r="D909" s="15"/>
      <c r="E909" s="15"/>
      <c r="F909" s="15"/>
      <c r="G909" s="15"/>
      <c r="H909" s="15"/>
      <c r="I909" s="15"/>
    </row>
    <row r="910" spans="1:9" ht="13.2">
      <c r="A910" s="15"/>
      <c r="B910" s="90"/>
      <c r="C910" s="15"/>
      <c r="D910" s="15"/>
      <c r="E910" s="15"/>
      <c r="F910" s="15"/>
      <c r="G910" s="15"/>
      <c r="H910" s="15"/>
      <c r="I910" s="15"/>
    </row>
    <row r="911" spans="1:9" ht="13.2">
      <c r="A911" s="15"/>
      <c r="B911" s="90"/>
      <c r="C911" s="15"/>
      <c r="D911" s="15"/>
      <c r="E911" s="15"/>
      <c r="F911" s="15"/>
      <c r="G911" s="15"/>
      <c r="H911" s="15"/>
      <c r="I911" s="15"/>
    </row>
    <row r="912" spans="1:9" ht="13.2">
      <c r="A912" s="15"/>
      <c r="B912" s="90"/>
      <c r="C912" s="15"/>
      <c r="D912" s="15"/>
      <c r="E912" s="15"/>
      <c r="F912" s="15"/>
      <c r="G912" s="15"/>
      <c r="H912" s="15"/>
      <c r="I912" s="15"/>
    </row>
    <row r="913" spans="1:9" ht="13.2">
      <c r="A913" s="15"/>
      <c r="B913" s="90"/>
      <c r="C913" s="15"/>
      <c r="D913" s="15"/>
      <c r="E913" s="15"/>
      <c r="F913" s="15"/>
      <c r="G913" s="15"/>
      <c r="H913" s="15"/>
      <c r="I913" s="15"/>
    </row>
    <row r="914" spans="1:9" ht="13.2">
      <c r="A914" s="15"/>
      <c r="B914" s="90"/>
      <c r="C914" s="15"/>
      <c r="D914" s="15"/>
      <c r="E914" s="15"/>
      <c r="F914" s="15"/>
      <c r="G914" s="15"/>
      <c r="H914" s="15"/>
      <c r="I914" s="15"/>
    </row>
    <row r="915" spans="1:9" ht="13.2">
      <c r="A915" s="15"/>
      <c r="B915" s="90"/>
      <c r="C915" s="15"/>
      <c r="D915" s="15"/>
      <c r="E915" s="15"/>
      <c r="F915" s="15"/>
      <c r="G915" s="15"/>
      <c r="H915" s="15"/>
      <c r="I915" s="15"/>
    </row>
    <row r="916" spans="1:9" ht="13.2">
      <c r="A916" s="15"/>
      <c r="B916" s="90"/>
      <c r="C916" s="15"/>
      <c r="D916" s="15"/>
      <c r="E916" s="15"/>
      <c r="F916" s="15"/>
      <c r="G916" s="15"/>
      <c r="H916" s="15"/>
      <c r="I916" s="15"/>
    </row>
    <row r="917" spans="1:9" ht="13.2">
      <c r="A917" s="15"/>
      <c r="B917" s="90"/>
      <c r="C917" s="15"/>
      <c r="D917" s="15"/>
      <c r="E917" s="15"/>
      <c r="F917" s="15"/>
      <c r="G917" s="15"/>
      <c r="H917" s="15"/>
      <c r="I917" s="15"/>
    </row>
    <row r="918" spans="1:9" ht="13.2">
      <c r="A918" s="15"/>
      <c r="B918" s="90"/>
      <c r="C918" s="15"/>
      <c r="D918" s="15"/>
      <c r="E918" s="15"/>
      <c r="F918" s="15"/>
      <c r="G918" s="15"/>
      <c r="H918" s="15"/>
      <c r="I918" s="15"/>
    </row>
    <row r="919" spans="1:9" ht="13.2">
      <c r="A919" s="15"/>
      <c r="B919" s="90"/>
      <c r="C919" s="15"/>
      <c r="D919" s="15"/>
      <c r="E919" s="15"/>
      <c r="F919" s="15"/>
      <c r="G919" s="15"/>
      <c r="H919" s="15"/>
      <c r="I919" s="15"/>
    </row>
    <row r="920" spans="1:9" ht="13.2">
      <c r="A920" s="15"/>
      <c r="B920" s="90"/>
      <c r="C920" s="15"/>
      <c r="D920" s="15"/>
      <c r="E920" s="15"/>
      <c r="F920" s="15"/>
      <c r="G920" s="15"/>
      <c r="H920" s="15"/>
      <c r="I920" s="15"/>
    </row>
    <row r="921" spans="1:9" ht="13.2">
      <c r="A921" s="15"/>
      <c r="B921" s="90"/>
      <c r="C921" s="15"/>
      <c r="D921" s="15"/>
      <c r="E921" s="15"/>
      <c r="F921" s="15"/>
      <c r="G921" s="15"/>
      <c r="H921" s="15"/>
      <c r="I921" s="15"/>
    </row>
    <row r="922" spans="1:9" ht="13.2">
      <c r="A922" s="15"/>
      <c r="B922" s="90"/>
      <c r="C922" s="15"/>
      <c r="D922" s="15"/>
      <c r="E922" s="15"/>
      <c r="F922" s="15"/>
      <c r="G922" s="15"/>
      <c r="H922" s="15"/>
      <c r="I922" s="15"/>
    </row>
    <row r="923" spans="1:9" ht="13.2">
      <c r="A923" s="15"/>
      <c r="B923" s="90"/>
      <c r="C923" s="15"/>
      <c r="D923" s="15"/>
      <c r="E923" s="15"/>
      <c r="F923" s="15"/>
      <c r="G923" s="15"/>
      <c r="H923" s="15"/>
      <c r="I923" s="15"/>
    </row>
    <row r="924" spans="1:9" ht="13.2">
      <c r="A924" s="15"/>
      <c r="B924" s="90"/>
      <c r="C924" s="15"/>
      <c r="D924" s="15"/>
      <c r="E924" s="15"/>
      <c r="F924" s="15"/>
      <c r="G924" s="15"/>
      <c r="H924" s="15"/>
      <c r="I924" s="15"/>
    </row>
    <row r="925" spans="1:9" ht="13.2">
      <c r="A925" s="15"/>
      <c r="B925" s="90"/>
      <c r="C925" s="15"/>
      <c r="D925" s="15"/>
      <c r="E925" s="15"/>
      <c r="F925" s="15"/>
      <c r="G925" s="15"/>
      <c r="H925" s="15"/>
      <c r="I925" s="15"/>
    </row>
    <row r="926" spans="1:9" ht="13.2">
      <c r="A926" s="15"/>
      <c r="B926" s="90"/>
      <c r="C926" s="15"/>
      <c r="D926" s="15"/>
      <c r="E926" s="15"/>
      <c r="F926" s="15"/>
      <c r="G926" s="15"/>
      <c r="H926" s="15"/>
      <c r="I926" s="15"/>
    </row>
    <row r="927" spans="1:9" ht="13.2">
      <c r="A927" s="15"/>
      <c r="B927" s="90"/>
      <c r="C927" s="15"/>
      <c r="D927" s="15"/>
      <c r="E927" s="15"/>
      <c r="F927" s="15"/>
      <c r="G927" s="15"/>
      <c r="H927" s="15"/>
      <c r="I927" s="15"/>
    </row>
    <row r="928" spans="1:9" ht="13.2">
      <c r="A928" s="15"/>
      <c r="B928" s="90"/>
      <c r="C928" s="15"/>
      <c r="D928" s="15"/>
      <c r="E928" s="15"/>
      <c r="F928" s="15"/>
      <c r="G928" s="15"/>
      <c r="H928" s="15"/>
      <c r="I928" s="15"/>
    </row>
    <row r="929" spans="1:9" ht="13.2">
      <c r="A929" s="15"/>
      <c r="B929" s="90"/>
      <c r="C929" s="15"/>
      <c r="D929" s="15"/>
      <c r="E929" s="15"/>
      <c r="F929" s="15"/>
      <c r="G929" s="15"/>
      <c r="H929" s="15"/>
      <c r="I929" s="15"/>
    </row>
    <row r="930" spans="1:9" ht="13.2">
      <c r="A930" s="15"/>
      <c r="B930" s="90"/>
      <c r="C930" s="15"/>
      <c r="D930" s="15"/>
      <c r="E930" s="15"/>
      <c r="F930" s="15"/>
      <c r="G930" s="15"/>
      <c r="H930" s="15"/>
      <c r="I930" s="15"/>
    </row>
    <row r="931" spans="1:9" ht="13.2">
      <c r="A931" s="15"/>
      <c r="B931" s="90"/>
      <c r="C931" s="15"/>
      <c r="D931" s="15"/>
      <c r="E931" s="15"/>
      <c r="F931" s="15"/>
      <c r="G931" s="15"/>
      <c r="H931" s="15"/>
      <c r="I931" s="15"/>
    </row>
    <row r="932" spans="1:9" ht="13.2">
      <c r="A932" s="15"/>
      <c r="B932" s="90"/>
      <c r="C932" s="15"/>
      <c r="D932" s="15"/>
      <c r="E932" s="15"/>
      <c r="F932" s="15"/>
      <c r="G932" s="15"/>
      <c r="H932" s="15"/>
      <c r="I932" s="15"/>
    </row>
    <row r="933" spans="1:9" ht="13.2">
      <c r="A933" s="15"/>
      <c r="B933" s="90"/>
      <c r="C933" s="15"/>
      <c r="D933" s="15"/>
      <c r="E933" s="15"/>
      <c r="F933" s="15"/>
      <c r="G933" s="15"/>
      <c r="H933" s="15"/>
      <c r="I933" s="15"/>
    </row>
    <row r="934" spans="1:9" ht="13.2">
      <c r="A934" s="15"/>
      <c r="B934" s="90"/>
      <c r="C934" s="15"/>
      <c r="D934" s="15"/>
      <c r="E934" s="15"/>
      <c r="F934" s="15"/>
      <c r="G934" s="15"/>
      <c r="H934" s="15"/>
      <c r="I934" s="15"/>
    </row>
    <row r="935" spans="1:9" ht="13.2">
      <c r="A935" s="15"/>
      <c r="B935" s="90"/>
      <c r="C935" s="15"/>
      <c r="D935" s="15"/>
      <c r="E935" s="15"/>
      <c r="F935" s="15"/>
      <c r="G935" s="15"/>
      <c r="H935" s="15"/>
      <c r="I935" s="15"/>
    </row>
    <row r="936" spans="1:9" ht="13.2">
      <c r="A936" s="15"/>
      <c r="B936" s="90"/>
      <c r="C936" s="15"/>
      <c r="D936" s="15"/>
      <c r="E936" s="15"/>
      <c r="F936" s="15"/>
      <c r="G936" s="15"/>
      <c r="H936" s="15"/>
      <c r="I936" s="15"/>
    </row>
    <row r="937" spans="1:9" ht="13.2">
      <c r="A937" s="15"/>
      <c r="B937" s="90"/>
      <c r="C937" s="15"/>
      <c r="D937" s="15"/>
      <c r="E937" s="15"/>
      <c r="F937" s="15"/>
      <c r="G937" s="15"/>
      <c r="H937" s="15"/>
      <c r="I937" s="15"/>
    </row>
    <row r="938" spans="1:9" ht="13.2">
      <c r="A938" s="15"/>
      <c r="B938" s="90"/>
      <c r="C938" s="15"/>
      <c r="D938" s="15"/>
      <c r="E938" s="15"/>
      <c r="F938" s="15"/>
      <c r="G938" s="15"/>
      <c r="H938" s="15"/>
      <c r="I938" s="15"/>
    </row>
    <row r="939" spans="1:9" ht="13.2">
      <c r="A939" s="15"/>
      <c r="B939" s="90"/>
      <c r="C939" s="15"/>
      <c r="D939" s="15"/>
      <c r="E939" s="15"/>
      <c r="F939" s="15"/>
      <c r="G939" s="15"/>
      <c r="H939" s="15"/>
      <c r="I939" s="15"/>
    </row>
    <row r="940" spans="1:9" ht="13.2">
      <c r="A940" s="15"/>
      <c r="B940" s="90"/>
      <c r="C940" s="15"/>
      <c r="D940" s="15"/>
      <c r="E940" s="15"/>
      <c r="F940" s="15"/>
      <c r="G940" s="15"/>
      <c r="H940" s="15"/>
      <c r="I940" s="15"/>
    </row>
    <row r="941" spans="1:9" ht="13.2">
      <c r="A941" s="15"/>
      <c r="B941" s="90"/>
      <c r="C941" s="15"/>
      <c r="D941" s="15"/>
      <c r="E941" s="15"/>
      <c r="F941" s="15"/>
      <c r="G941" s="15"/>
      <c r="H941" s="15"/>
      <c r="I941" s="15"/>
    </row>
    <row r="942" spans="1:9" ht="13.2">
      <c r="A942" s="15"/>
      <c r="B942" s="90"/>
      <c r="C942" s="15"/>
      <c r="D942" s="15"/>
      <c r="E942" s="15"/>
      <c r="F942" s="15"/>
      <c r="G942" s="15"/>
      <c r="H942" s="15"/>
      <c r="I942" s="15"/>
    </row>
    <row r="943" spans="1:9" ht="13.2">
      <c r="A943" s="15"/>
      <c r="B943" s="90"/>
      <c r="C943" s="15"/>
      <c r="D943" s="15"/>
      <c r="E943" s="15"/>
      <c r="F943" s="15"/>
      <c r="G943" s="15"/>
      <c r="H943" s="15"/>
      <c r="I943" s="15"/>
    </row>
    <row r="944" spans="1:9" ht="13.2">
      <c r="A944" s="15"/>
      <c r="B944" s="90"/>
      <c r="C944" s="15"/>
      <c r="D944" s="15"/>
      <c r="E944" s="15"/>
      <c r="F944" s="15"/>
      <c r="G944" s="15"/>
      <c r="H944" s="15"/>
      <c r="I944" s="15"/>
    </row>
    <row r="945" spans="1:9" ht="13.2">
      <c r="A945" s="15"/>
      <c r="B945" s="90"/>
      <c r="C945" s="15"/>
      <c r="D945" s="15"/>
      <c r="E945" s="15"/>
      <c r="F945" s="15"/>
      <c r="G945" s="15"/>
      <c r="H945" s="15"/>
      <c r="I945" s="15"/>
    </row>
    <row r="946" spans="1:9" ht="13.2">
      <c r="A946" s="15"/>
      <c r="B946" s="90"/>
      <c r="C946" s="15"/>
      <c r="D946" s="15"/>
      <c r="E946" s="15"/>
      <c r="F946" s="15"/>
      <c r="G946" s="15"/>
      <c r="H946" s="15"/>
      <c r="I946" s="15"/>
    </row>
    <row r="947" spans="1:9" ht="13.2">
      <c r="A947" s="15"/>
      <c r="B947" s="90"/>
      <c r="C947" s="15"/>
      <c r="D947" s="15"/>
      <c r="E947" s="15"/>
      <c r="F947" s="15"/>
      <c r="G947" s="15"/>
      <c r="H947" s="15"/>
      <c r="I947" s="15"/>
    </row>
    <row r="948" spans="1:9" ht="13.2">
      <c r="A948" s="15"/>
      <c r="B948" s="90"/>
      <c r="C948" s="15"/>
      <c r="D948" s="15"/>
      <c r="E948" s="15"/>
      <c r="F948" s="15"/>
      <c r="G948" s="15"/>
      <c r="H948" s="15"/>
      <c r="I948" s="15"/>
    </row>
    <row r="949" spans="1:9" ht="13.2">
      <c r="A949" s="15"/>
      <c r="B949" s="90"/>
      <c r="C949" s="15"/>
      <c r="D949" s="15"/>
      <c r="E949" s="15"/>
      <c r="F949" s="15"/>
      <c r="G949" s="15"/>
      <c r="H949" s="15"/>
      <c r="I949" s="15"/>
    </row>
    <row r="950" spans="1:9" ht="13.2">
      <c r="A950" s="15"/>
      <c r="B950" s="90"/>
      <c r="C950" s="15"/>
      <c r="D950" s="15"/>
      <c r="E950" s="15"/>
      <c r="F950" s="15"/>
      <c r="G950" s="15"/>
      <c r="H950" s="15"/>
      <c r="I950" s="15"/>
    </row>
    <row r="951" spans="1:9" ht="13.2">
      <c r="A951" s="15"/>
      <c r="B951" s="90"/>
      <c r="C951" s="15"/>
      <c r="D951" s="15"/>
      <c r="E951" s="15"/>
      <c r="F951" s="15"/>
      <c r="G951" s="15"/>
      <c r="H951" s="15"/>
      <c r="I951" s="15"/>
    </row>
    <row r="952" spans="1:9" ht="13.2">
      <c r="A952" s="15"/>
      <c r="B952" s="90"/>
      <c r="C952" s="15"/>
      <c r="D952" s="15"/>
      <c r="E952" s="15"/>
      <c r="F952" s="15"/>
      <c r="G952" s="15"/>
      <c r="H952" s="15"/>
      <c r="I952" s="15"/>
    </row>
    <row r="953" spans="1:9" ht="13.2">
      <c r="A953" s="15"/>
      <c r="B953" s="90"/>
      <c r="C953" s="15"/>
      <c r="D953" s="15"/>
      <c r="E953" s="15"/>
      <c r="F953" s="15"/>
      <c r="G953" s="15"/>
      <c r="H953" s="15"/>
      <c r="I953" s="15"/>
    </row>
    <row r="954" spans="1:9" ht="13.2">
      <c r="A954" s="15"/>
      <c r="B954" s="90"/>
      <c r="C954" s="15"/>
      <c r="D954" s="15"/>
      <c r="E954" s="15"/>
      <c r="F954" s="15"/>
      <c r="G954" s="15"/>
      <c r="H954" s="15"/>
      <c r="I954" s="15"/>
    </row>
    <row r="955" spans="1:9" ht="13.2">
      <c r="A955" s="15"/>
      <c r="B955" s="90"/>
      <c r="C955" s="15"/>
      <c r="D955" s="15"/>
      <c r="E955" s="15"/>
      <c r="F955" s="15"/>
      <c r="G955" s="15"/>
      <c r="H955" s="15"/>
      <c r="I955" s="15"/>
    </row>
    <row r="956" spans="1:9" ht="13.2">
      <c r="A956" s="15"/>
      <c r="B956" s="90"/>
      <c r="C956" s="15"/>
      <c r="D956" s="15"/>
      <c r="E956" s="15"/>
      <c r="F956" s="15"/>
      <c r="G956" s="15"/>
      <c r="H956" s="15"/>
      <c r="I956" s="15"/>
    </row>
    <row r="957" spans="1:9" ht="13.2">
      <c r="A957" s="15"/>
      <c r="B957" s="90"/>
      <c r="C957" s="15"/>
      <c r="D957" s="15"/>
      <c r="E957" s="15"/>
      <c r="F957" s="15"/>
      <c r="G957" s="15"/>
      <c r="H957" s="15"/>
      <c r="I957" s="15"/>
    </row>
    <row r="958" spans="1:9" ht="13.2">
      <c r="A958" s="15"/>
      <c r="B958" s="90"/>
      <c r="C958" s="15"/>
      <c r="D958" s="15"/>
      <c r="E958" s="15"/>
      <c r="F958" s="15"/>
      <c r="G958" s="15"/>
      <c r="H958" s="15"/>
      <c r="I958" s="15"/>
    </row>
    <row r="959" spans="1:9" ht="13.2">
      <c r="A959" s="15"/>
      <c r="B959" s="90"/>
      <c r="C959" s="15"/>
      <c r="D959" s="15"/>
      <c r="E959" s="15"/>
      <c r="F959" s="15"/>
      <c r="G959" s="15"/>
      <c r="H959" s="15"/>
      <c r="I959" s="15"/>
    </row>
    <row r="960" spans="1:9" ht="13.2">
      <c r="A960" s="15"/>
      <c r="B960" s="90"/>
      <c r="C960" s="15"/>
      <c r="D960" s="15"/>
      <c r="E960" s="15"/>
      <c r="F960" s="15"/>
      <c r="G960" s="15"/>
      <c r="H960" s="15"/>
      <c r="I960" s="15"/>
    </row>
    <row r="961" spans="1:9" ht="13.2">
      <c r="A961" s="15"/>
      <c r="B961" s="90"/>
      <c r="C961" s="15"/>
      <c r="D961" s="15"/>
      <c r="E961" s="15"/>
      <c r="F961" s="15"/>
      <c r="G961" s="15"/>
      <c r="H961" s="15"/>
      <c r="I961" s="15"/>
    </row>
    <row r="962" spans="1:9" ht="13.2">
      <c r="A962" s="15"/>
      <c r="B962" s="90"/>
      <c r="C962" s="15"/>
      <c r="D962" s="15"/>
      <c r="E962" s="15"/>
      <c r="F962" s="15"/>
      <c r="G962" s="15"/>
      <c r="H962" s="15"/>
      <c r="I962" s="15"/>
    </row>
    <row r="963" spans="1:9" ht="13.2">
      <c r="A963" s="15"/>
      <c r="B963" s="90"/>
      <c r="C963" s="15"/>
      <c r="D963" s="15"/>
      <c r="E963" s="15"/>
      <c r="F963" s="15"/>
      <c r="G963" s="15"/>
      <c r="H963" s="15"/>
      <c r="I963" s="15"/>
    </row>
    <row r="964" spans="1:9" ht="13.2">
      <c r="A964" s="15"/>
      <c r="B964" s="90"/>
      <c r="C964" s="15"/>
      <c r="D964" s="15"/>
      <c r="E964" s="15"/>
      <c r="F964" s="15"/>
      <c r="G964" s="15"/>
      <c r="H964" s="15"/>
      <c r="I964" s="15"/>
    </row>
    <row r="965" spans="1:9" ht="13.2">
      <c r="A965" s="15"/>
      <c r="B965" s="90"/>
      <c r="C965" s="15"/>
      <c r="D965" s="15"/>
      <c r="E965" s="15"/>
      <c r="F965" s="15"/>
      <c r="G965" s="15"/>
      <c r="H965" s="15"/>
      <c r="I965" s="15"/>
    </row>
    <row r="966" spans="1:9" ht="13.2">
      <c r="A966" s="15"/>
      <c r="B966" s="90"/>
      <c r="C966" s="15"/>
      <c r="D966" s="15"/>
      <c r="E966" s="15"/>
      <c r="F966" s="15"/>
      <c r="G966" s="15"/>
      <c r="H966" s="15"/>
      <c r="I966" s="15"/>
    </row>
    <row r="967" spans="1:9" ht="13.2">
      <c r="A967" s="15"/>
      <c r="B967" s="90"/>
      <c r="C967" s="15"/>
      <c r="D967" s="15"/>
      <c r="E967" s="15"/>
      <c r="F967" s="15"/>
      <c r="G967" s="15"/>
      <c r="H967" s="15"/>
      <c r="I967" s="15"/>
    </row>
    <row r="968" spans="1:9" ht="13.2">
      <c r="A968" s="15"/>
      <c r="B968" s="90"/>
      <c r="C968" s="15"/>
      <c r="D968" s="15"/>
      <c r="E968" s="15"/>
      <c r="F968" s="15"/>
      <c r="G968" s="15"/>
      <c r="H968" s="15"/>
      <c r="I968" s="15"/>
    </row>
    <row r="969" spans="1:9" ht="13.2">
      <c r="A969" s="15"/>
      <c r="B969" s="90"/>
      <c r="C969" s="15"/>
      <c r="D969" s="15"/>
      <c r="E969" s="15"/>
      <c r="F969" s="15"/>
      <c r="G969" s="15"/>
      <c r="H969" s="15"/>
      <c r="I969" s="15"/>
    </row>
    <row r="970" spans="1:9" ht="13.2">
      <c r="A970" s="15"/>
      <c r="B970" s="90"/>
      <c r="C970" s="15"/>
      <c r="D970" s="15"/>
      <c r="E970" s="15"/>
      <c r="F970" s="15"/>
      <c r="G970" s="15"/>
      <c r="H970" s="15"/>
      <c r="I970" s="15"/>
    </row>
    <row r="971" spans="1:9" ht="13.2">
      <c r="A971" s="15"/>
      <c r="B971" s="90"/>
      <c r="C971" s="15"/>
      <c r="D971" s="15"/>
      <c r="E971" s="15"/>
      <c r="F971" s="15"/>
      <c r="G971" s="15"/>
      <c r="H971" s="15"/>
      <c r="I971" s="15"/>
    </row>
    <row r="972" spans="1:9" ht="13.2">
      <c r="A972" s="15"/>
      <c r="B972" s="90"/>
      <c r="C972" s="15"/>
      <c r="D972" s="15"/>
      <c r="E972" s="15"/>
      <c r="F972" s="15"/>
      <c r="G972" s="15"/>
      <c r="H972" s="15"/>
      <c r="I972" s="15"/>
    </row>
    <row r="973" spans="1:9" ht="13.2">
      <c r="A973" s="15"/>
      <c r="B973" s="90"/>
      <c r="C973" s="15"/>
      <c r="D973" s="15"/>
      <c r="E973" s="15"/>
      <c r="F973" s="15"/>
      <c r="G973" s="15"/>
      <c r="H973" s="15"/>
      <c r="I973" s="15"/>
    </row>
    <row r="974" spans="1:9" ht="13.2">
      <c r="A974" s="15"/>
      <c r="B974" s="90"/>
      <c r="C974" s="15"/>
      <c r="D974" s="15"/>
      <c r="E974" s="15"/>
      <c r="F974" s="15"/>
      <c r="G974" s="15"/>
      <c r="H974" s="15"/>
      <c r="I974" s="15"/>
    </row>
    <row r="975" spans="1:9" ht="13.2">
      <c r="A975" s="15"/>
      <c r="B975" s="90"/>
      <c r="C975" s="15"/>
      <c r="D975" s="15"/>
      <c r="E975" s="15"/>
      <c r="F975" s="15"/>
      <c r="G975" s="15"/>
      <c r="H975" s="15"/>
      <c r="I975" s="15"/>
    </row>
    <row r="976" spans="1:9" ht="13.2">
      <c r="A976" s="15"/>
      <c r="B976" s="90"/>
      <c r="C976" s="15"/>
      <c r="D976" s="15"/>
      <c r="E976" s="15"/>
      <c r="F976" s="15"/>
      <c r="G976" s="15"/>
      <c r="H976" s="15"/>
      <c r="I976" s="15"/>
    </row>
    <row r="977" spans="1:9" ht="13.2">
      <c r="A977" s="15"/>
      <c r="B977" s="90"/>
      <c r="C977" s="15"/>
      <c r="D977" s="15"/>
      <c r="E977" s="15"/>
      <c r="F977" s="15"/>
      <c r="G977" s="15"/>
      <c r="H977" s="15"/>
      <c r="I977" s="15"/>
    </row>
    <row r="978" spans="1:9" ht="13.2">
      <c r="A978" s="15"/>
      <c r="B978" s="90"/>
      <c r="C978" s="15"/>
      <c r="D978" s="15"/>
      <c r="E978" s="15"/>
      <c r="F978" s="15"/>
      <c r="G978" s="15"/>
      <c r="H978" s="15"/>
      <c r="I978" s="15"/>
    </row>
    <row r="979" spans="1:9" ht="13.2">
      <c r="A979" s="15"/>
      <c r="B979" s="90"/>
      <c r="C979" s="15"/>
      <c r="D979" s="15"/>
      <c r="E979" s="15"/>
      <c r="F979" s="15"/>
      <c r="G979" s="15"/>
      <c r="H979" s="15"/>
      <c r="I979" s="15"/>
    </row>
    <row r="980" spans="1:9" ht="13.2">
      <c r="A980" s="15"/>
      <c r="B980" s="90"/>
      <c r="C980" s="15"/>
      <c r="D980" s="15"/>
      <c r="E980" s="15"/>
      <c r="F980" s="15"/>
      <c r="G980" s="15"/>
      <c r="H980" s="15"/>
      <c r="I980" s="15"/>
    </row>
    <row r="981" spans="1:9" ht="13.2">
      <c r="A981" s="15"/>
      <c r="B981" s="90"/>
      <c r="C981" s="15"/>
      <c r="D981" s="15"/>
      <c r="E981" s="15"/>
      <c r="F981" s="15"/>
      <c r="G981" s="15"/>
      <c r="H981" s="15"/>
      <c r="I981" s="15"/>
    </row>
    <row r="982" spans="1:9" ht="13.2">
      <c r="A982" s="15"/>
      <c r="B982" s="90"/>
      <c r="C982" s="15"/>
      <c r="D982" s="15"/>
      <c r="E982" s="15"/>
      <c r="F982" s="15"/>
      <c r="G982" s="15"/>
      <c r="H982" s="15"/>
      <c r="I982" s="15"/>
    </row>
    <row r="983" spans="1:9" ht="13.2">
      <c r="A983" s="15"/>
      <c r="B983" s="90"/>
      <c r="C983" s="15"/>
      <c r="D983" s="15"/>
      <c r="E983" s="15"/>
      <c r="F983" s="15"/>
      <c r="G983" s="15"/>
      <c r="H983" s="15"/>
      <c r="I983" s="15"/>
    </row>
    <row r="984" spans="1:9" ht="13.2">
      <c r="A984" s="15"/>
      <c r="B984" s="90"/>
      <c r="C984" s="15"/>
      <c r="D984" s="15"/>
      <c r="E984" s="15"/>
      <c r="F984" s="15"/>
      <c r="G984" s="15"/>
      <c r="H984" s="15"/>
      <c r="I984" s="15"/>
    </row>
    <row r="985" spans="1:9" ht="13.2">
      <c r="A985" s="15"/>
      <c r="B985" s="90"/>
      <c r="C985" s="15"/>
      <c r="D985" s="15"/>
      <c r="E985" s="15"/>
      <c r="F985" s="15"/>
      <c r="G985" s="15"/>
      <c r="H985" s="15"/>
      <c r="I985" s="15"/>
    </row>
    <row r="986" spans="1:9" ht="13.2">
      <c r="A986" s="15"/>
      <c r="B986" s="90"/>
      <c r="C986" s="15"/>
      <c r="D986" s="15"/>
      <c r="E986" s="15"/>
      <c r="F986" s="15"/>
      <c r="G986" s="15"/>
      <c r="H986" s="15"/>
      <c r="I986" s="15"/>
    </row>
    <row r="987" spans="1:9" ht="13.2">
      <c r="A987" s="15"/>
      <c r="B987" s="90"/>
      <c r="C987" s="15"/>
      <c r="D987" s="15"/>
      <c r="E987" s="15"/>
      <c r="F987" s="15"/>
      <c r="G987" s="15"/>
      <c r="H987" s="15"/>
      <c r="I987" s="15"/>
    </row>
    <row r="988" spans="1:9" ht="13.2">
      <c r="A988" s="15"/>
      <c r="B988" s="90"/>
      <c r="C988" s="15"/>
      <c r="D988" s="15"/>
      <c r="E988" s="15"/>
      <c r="F988" s="15"/>
      <c r="G988" s="15"/>
      <c r="H988" s="15"/>
      <c r="I988" s="15"/>
    </row>
    <row r="989" spans="1:9" ht="13.2">
      <c r="A989" s="15"/>
      <c r="B989" s="90"/>
      <c r="C989" s="15"/>
      <c r="D989" s="15"/>
      <c r="E989" s="15"/>
      <c r="F989" s="15"/>
      <c r="G989" s="15"/>
      <c r="H989" s="15"/>
      <c r="I989" s="15"/>
    </row>
    <row r="990" spans="1:9" ht="13.2">
      <c r="A990" s="15"/>
      <c r="B990" s="90"/>
      <c r="C990" s="15"/>
      <c r="D990" s="15"/>
      <c r="E990" s="15"/>
      <c r="F990" s="15"/>
      <c r="G990" s="15"/>
      <c r="H990" s="15"/>
      <c r="I990" s="15"/>
    </row>
    <row r="991" spans="1:9" ht="13.2">
      <c r="A991" s="15"/>
      <c r="B991" s="90"/>
      <c r="C991" s="15"/>
      <c r="D991" s="15"/>
      <c r="E991" s="15"/>
      <c r="F991" s="15"/>
      <c r="G991" s="15"/>
      <c r="H991" s="15"/>
      <c r="I991" s="15"/>
    </row>
    <row r="992" spans="1:9" ht="13.2">
      <c r="A992" s="15"/>
      <c r="B992" s="90"/>
      <c r="C992" s="15"/>
      <c r="D992" s="15"/>
      <c r="E992" s="15"/>
      <c r="F992" s="15"/>
      <c r="G992" s="15"/>
      <c r="H992" s="15"/>
      <c r="I992" s="15"/>
    </row>
    <row r="993" spans="1:9" ht="13.2">
      <c r="A993" s="15"/>
      <c r="B993" s="90"/>
      <c r="C993" s="15"/>
      <c r="D993" s="15"/>
      <c r="E993" s="15"/>
      <c r="F993" s="15"/>
      <c r="G993" s="15"/>
      <c r="H993" s="15"/>
      <c r="I993" s="15"/>
    </row>
    <row r="994" spans="1:9" ht="13.2">
      <c r="A994" s="15"/>
      <c r="B994" s="90"/>
      <c r="C994" s="15"/>
      <c r="D994" s="15"/>
      <c r="E994" s="15"/>
      <c r="F994" s="15"/>
      <c r="G994" s="15"/>
      <c r="H994" s="15"/>
      <c r="I994" s="15"/>
    </row>
    <row r="995" spans="1:9" ht="13.2">
      <c r="A995" s="15"/>
      <c r="B995" s="90"/>
      <c r="C995" s="15"/>
      <c r="D995" s="15"/>
      <c r="E995" s="15"/>
      <c r="F995" s="15"/>
      <c r="G995" s="15"/>
      <c r="H995" s="15"/>
      <c r="I995" s="15"/>
    </row>
    <row r="996" spans="1:9" ht="13.2">
      <c r="A996" s="15"/>
      <c r="B996" s="90"/>
      <c r="C996" s="15"/>
      <c r="D996" s="15"/>
      <c r="E996" s="15"/>
      <c r="F996" s="15"/>
      <c r="G996" s="15"/>
      <c r="H996" s="15"/>
      <c r="I996" s="15"/>
    </row>
    <row r="997" spans="1:9" ht="13.2">
      <c r="A997" s="15"/>
      <c r="B997" s="90"/>
      <c r="C997" s="15"/>
      <c r="D997" s="15"/>
      <c r="E997" s="15"/>
      <c r="F997" s="15"/>
      <c r="G997" s="15"/>
      <c r="H997" s="15"/>
      <c r="I997" s="15"/>
    </row>
    <row r="998" spans="1:9" ht="13.2">
      <c r="A998" s="15"/>
      <c r="B998" s="90"/>
      <c r="C998" s="15"/>
      <c r="D998" s="15"/>
      <c r="E998" s="15"/>
      <c r="F998" s="15"/>
      <c r="G998" s="15"/>
      <c r="H998" s="15"/>
      <c r="I998" s="15"/>
    </row>
    <row r="999" spans="1:9" ht="13.2">
      <c r="A999" s="15"/>
      <c r="B999" s="90"/>
      <c r="C999" s="15"/>
      <c r="D999" s="15"/>
      <c r="E999" s="15"/>
      <c r="F999" s="15"/>
      <c r="G999" s="15"/>
      <c r="H999" s="15"/>
      <c r="I999" s="15"/>
    </row>
    <row r="1000" spans="1:9" ht="13.2">
      <c r="A1000" s="15"/>
      <c r="B1000" s="90"/>
      <c r="C1000" s="15"/>
      <c r="D1000" s="15"/>
      <c r="E1000" s="15"/>
      <c r="F1000" s="15"/>
      <c r="G1000" s="15"/>
      <c r="H1000" s="15"/>
      <c r="I1000" s="15"/>
    </row>
    <row r="1001" spans="1:9" ht="13.2">
      <c r="A1001" s="15"/>
      <c r="B1001" s="90"/>
      <c r="C1001" s="15"/>
      <c r="D1001" s="15"/>
      <c r="E1001" s="15"/>
      <c r="F1001" s="15"/>
      <c r="G1001" s="15"/>
      <c r="H1001" s="15"/>
      <c r="I1001" s="15"/>
    </row>
    <row r="1002" spans="1:9" ht="13.2">
      <c r="A1002" s="15"/>
      <c r="B1002" s="90"/>
      <c r="C1002" s="15"/>
      <c r="D1002" s="15"/>
      <c r="E1002" s="15"/>
      <c r="F1002" s="15"/>
      <c r="G1002" s="15"/>
      <c r="H1002" s="15"/>
      <c r="I1002" s="15"/>
    </row>
    <row r="1003" spans="1:9" ht="13.2">
      <c r="A1003" s="15"/>
      <c r="B1003" s="90"/>
      <c r="C1003" s="15"/>
      <c r="D1003" s="15"/>
      <c r="E1003" s="15"/>
      <c r="F1003" s="15"/>
      <c r="G1003" s="15"/>
      <c r="H1003" s="15"/>
      <c r="I1003" s="15"/>
    </row>
    <row r="1004" spans="1:9" ht="13.2">
      <c r="A1004" s="15"/>
      <c r="B1004" s="90"/>
      <c r="C1004" s="15"/>
      <c r="D1004" s="15"/>
      <c r="E1004" s="15"/>
      <c r="F1004" s="15"/>
      <c r="G1004" s="15"/>
      <c r="H1004" s="15"/>
      <c r="I1004" s="15"/>
    </row>
    <row r="1005" spans="1:9" ht="13.2">
      <c r="A1005" s="15"/>
      <c r="B1005" s="90"/>
      <c r="C1005" s="15"/>
      <c r="D1005" s="15"/>
      <c r="E1005" s="15"/>
      <c r="F1005" s="15"/>
      <c r="G1005" s="15"/>
      <c r="H1005" s="15"/>
      <c r="I1005" s="15"/>
    </row>
    <row r="1006" spans="1:9" ht="13.2">
      <c r="A1006" s="15"/>
      <c r="B1006" s="90"/>
      <c r="C1006" s="15"/>
      <c r="D1006" s="15"/>
      <c r="E1006" s="15"/>
      <c r="F1006" s="15"/>
      <c r="G1006" s="15"/>
      <c r="H1006" s="15"/>
      <c r="I1006" s="15"/>
    </row>
    <row r="1007" spans="1:9" ht="13.2">
      <c r="A1007" s="15"/>
      <c r="B1007" s="90"/>
      <c r="C1007" s="15"/>
      <c r="D1007" s="15"/>
      <c r="E1007" s="15"/>
      <c r="F1007" s="15"/>
      <c r="G1007" s="15"/>
      <c r="H1007" s="15"/>
      <c r="I1007" s="15"/>
    </row>
    <row r="1008" spans="1:9" ht="13.2">
      <c r="A1008" s="15"/>
      <c r="B1008" s="90"/>
      <c r="C1008" s="15"/>
      <c r="D1008" s="15"/>
      <c r="E1008" s="15"/>
      <c r="F1008" s="15"/>
      <c r="G1008" s="15"/>
      <c r="H1008" s="15"/>
      <c r="I1008" s="15"/>
    </row>
    <row r="1009" spans="1:9" ht="13.2">
      <c r="A1009" s="15"/>
      <c r="B1009" s="90"/>
      <c r="C1009" s="15"/>
      <c r="D1009" s="15"/>
      <c r="E1009" s="15"/>
      <c r="F1009" s="15"/>
      <c r="G1009" s="15"/>
      <c r="H1009" s="15"/>
      <c r="I1009" s="15"/>
    </row>
    <row r="1010" spans="1:9" ht="13.2">
      <c r="A1010" s="15"/>
      <c r="B1010" s="90"/>
      <c r="C1010" s="15"/>
      <c r="D1010" s="15"/>
      <c r="E1010" s="15"/>
      <c r="F1010" s="15"/>
      <c r="G1010" s="15"/>
      <c r="H1010" s="15"/>
      <c r="I1010" s="15"/>
    </row>
    <row r="1011" spans="1:9" ht="13.2">
      <c r="A1011" s="15"/>
      <c r="B1011" s="90"/>
      <c r="C1011" s="15"/>
      <c r="D1011" s="15"/>
      <c r="E1011" s="15"/>
      <c r="F1011" s="15"/>
      <c r="G1011" s="15"/>
      <c r="H1011" s="15"/>
      <c r="I1011" s="15"/>
    </row>
    <row r="1012" spans="1:9" ht="13.2">
      <c r="A1012" s="15"/>
      <c r="B1012" s="90"/>
      <c r="C1012" s="15"/>
      <c r="D1012" s="15"/>
      <c r="E1012" s="15"/>
      <c r="F1012" s="15"/>
      <c r="G1012" s="15"/>
      <c r="H1012" s="15"/>
      <c r="I1012" s="15"/>
    </row>
    <row r="1013" spans="1:9" ht="13.2">
      <c r="A1013" s="15"/>
      <c r="B1013" s="90"/>
      <c r="C1013" s="15"/>
      <c r="D1013" s="15"/>
      <c r="E1013" s="15"/>
      <c r="F1013" s="15"/>
      <c r="G1013" s="15"/>
      <c r="H1013" s="15"/>
      <c r="I1013" s="15"/>
    </row>
    <row r="1014" spans="1:9" ht="13.2">
      <c r="A1014" s="15"/>
      <c r="B1014" s="90"/>
      <c r="C1014" s="15"/>
      <c r="D1014" s="15"/>
      <c r="E1014" s="15"/>
      <c r="F1014" s="15"/>
      <c r="G1014" s="15"/>
      <c r="H1014" s="15"/>
      <c r="I1014" s="15"/>
    </row>
    <row r="1015" spans="1:9" ht="13.2">
      <c r="A1015" s="15"/>
      <c r="B1015" s="90"/>
      <c r="C1015" s="15"/>
      <c r="D1015" s="15"/>
      <c r="E1015" s="15"/>
      <c r="F1015" s="15"/>
      <c r="G1015" s="15"/>
      <c r="H1015" s="15"/>
      <c r="I1015" s="15"/>
    </row>
    <row r="1016" spans="1:9" ht="13.2">
      <c r="A1016" s="15"/>
      <c r="B1016" s="90"/>
      <c r="C1016" s="15"/>
      <c r="D1016" s="15"/>
      <c r="E1016" s="15"/>
      <c r="F1016" s="15"/>
      <c r="G1016" s="15"/>
      <c r="H1016" s="15"/>
      <c r="I1016" s="15"/>
    </row>
    <row r="1017" spans="1:9" ht="13.2">
      <c r="A1017" s="15"/>
      <c r="B1017" s="90"/>
      <c r="C1017" s="15"/>
      <c r="D1017" s="15"/>
      <c r="E1017" s="15"/>
      <c r="F1017" s="15"/>
      <c r="G1017" s="15"/>
      <c r="H1017" s="15"/>
      <c r="I1017" s="15"/>
    </row>
    <row r="1018" spans="1:9" ht="13.2">
      <c r="A1018" s="15"/>
      <c r="B1018" s="90"/>
      <c r="C1018" s="15"/>
      <c r="D1018" s="15"/>
      <c r="E1018" s="15"/>
      <c r="F1018" s="15"/>
      <c r="G1018" s="15"/>
      <c r="H1018" s="15"/>
      <c r="I1018" s="15"/>
    </row>
    <row r="1019" spans="1:9" ht="13.2">
      <c r="A1019" s="15"/>
      <c r="B1019" s="90"/>
      <c r="C1019" s="15"/>
      <c r="D1019" s="15"/>
      <c r="E1019" s="15"/>
      <c r="F1019" s="15"/>
      <c r="G1019" s="15"/>
      <c r="H1019" s="15"/>
      <c r="I1019" s="15"/>
    </row>
    <row r="1020" spans="1:9" ht="13.2">
      <c r="A1020" s="15"/>
      <c r="B1020" s="90"/>
      <c r="C1020" s="15"/>
      <c r="D1020" s="15"/>
      <c r="E1020" s="15"/>
      <c r="F1020" s="15"/>
      <c r="G1020" s="15"/>
      <c r="H1020" s="15"/>
      <c r="I1020" s="15"/>
    </row>
    <row r="1021" spans="1:9" ht="13.2">
      <c r="A1021" s="15"/>
      <c r="B1021" s="90"/>
      <c r="C1021" s="15"/>
      <c r="D1021" s="15"/>
      <c r="E1021" s="15"/>
      <c r="F1021" s="15"/>
      <c r="G1021" s="15"/>
      <c r="H1021" s="15"/>
      <c r="I1021" s="15"/>
    </row>
    <row r="1022" spans="1:9" ht="13.2">
      <c r="A1022" s="15"/>
      <c r="B1022" s="90"/>
      <c r="C1022" s="15"/>
      <c r="D1022" s="15"/>
      <c r="E1022" s="15"/>
      <c r="F1022" s="15"/>
      <c r="G1022" s="15"/>
      <c r="H1022" s="15"/>
      <c r="I1022" s="15"/>
    </row>
    <row r="1023" spans="1:9" ht="13.2">
      <c r="A1023" s="15"/>
      <c r="B1023" s="90"/>
      <c r="C1023" s="15"/>
      <c r="D1023" s="15"/>
      <c r="E1023" s="15"/>
      <c r="F1023" s="15"/>
      <c r="G1023" s="15"/>
      <c r="H1023" s="15"/>
      <c r="I1023" s="15"/>
    </row>
    <row r="1024" spans="1:9" ht="13.2">
      <c r="A1024" s="15"/>
      <c r="B1024" s="90"/>
      <c r="C1024" s="15"/>
      <c r="D1024" s="15"/>
      <c r="E1024" s="15"/>
      <c r="F1024" s="15"/>
      <c r="G1024" s="15"/>
      <c r="H1024" s="15"/>
      <c r="I1024" s="15"/>
    </row>
    <row r="1025" spans="1:9" ht="13.2">
      <c r="A1025" s="15"/>
      <c r="B1025" s="90"/>
      <c r="C1025" s="15"/>
      <c r="D1025" s="15"/>
      <c r="E1025" s="15"/>
      <c r="F1025" s="15"/>
      <c r="G1025" s="15"/>
      <c r="H1025" s="15"/>
      <c r="I1025" s="15"/>
    </row>
    <row r="1026" spans="1:9" ht="13.2">
      <c r="A1026" s="15"/>
      <c r="B1026" s="90"/>
      <c r="C1026" s="15"/>
      <c r="D1026" s="15"/>
      <c r="E1026" s="15"/>
      <c r="F1026" s="15"/>
      <c r="G1026" s="15"/>
      <c r="H1026" s="15"/>
      <c r="I1026" s="15"/>
    </row>
    <row r="1027" spans="1:9" ht="13.2">
      <c r="A1027" s="15"/>
      <c r="B1027" s="90"/>
      <c r="C1027" s="15"/>
      <c r="D1027" s="15"/>
      <c r="E1027" s="15"/>
      <c r="F1027" s="15"/>
      <c r="G1027" s="15"/>
      <c r="H1027" s="15"/>
      <c r="I1027" s="15"/>
    </row>
    <row r="1028" spans="1:9" ht="13.2">
      <c r="A1028" s="15"/>
      <c r="B1028" s="90"/>
      <c r="C1028" s="15"/>
      <c r="D1028" s="15"/>
      <c r="E1028" s="15"/>
      <c r="F1028" s="15"/>
      <c r="G1028" s="15"/>
      <c r="H1028" s="15"/>
      <c r="I1028" s="15"/>
    </row>
    <row r="1029" spans="1:9" ht="13.2">
      <c r="A1029" s="15"/>
      <c r="B1029" s="90"/>
      <c r="C1029" s="15"/>
      <c r="D1029" s="15"/>
      <c r="E1029" s="15"/>
      <c r="F1029" s="15"/>
      <c r="G1029" s="15"/>
      <c r="H1029" s="15"/>
      <c r="I1029" s="15"/>
    </row>
    <row r="1030" spans="1:9" ht="13.2">
      <c r="A1030" s="15"/>
      <c r="B1030" s="90"/>
      <c r="C1030" s="15"/>
      <c r="D1030" s="15"/>
      <c r="E1030" s="15"/>
      <c r="F1030" s="15"/>
      <c r="G1030" s="15"/>
      <c r="H1030" s="15"/>
      <c r="I1030" s="15"/>
    </row>
    <row r="1031" spans="1:9" ht="13.2">
      <c r="A1031" s="15"/>
      <c r="B1031" s="90"/>
      <c r="C1031" s="15"/>
      <c r="D1031" s="15"/>
      <c r="E1031" s="15"/>
      <c r="F1031" s="15"/>
      <c r="G1031" s="15"/>
      <c r="H1031" s="15"/>
      <c r="I1031" s="15"/>
    </row>
    <row r="1032" spans="1:9" ht="13.2">
      <c r="A1032" s="15"/>
      <c r="B1032" s="90"/>
      <c r="C1032" s="15"/>
      <c r="D1032" s="15"/>
      <c r="E1032" s="15"/>
      <c r="F1032" s="15"/>
      <c r="G1032" s="15"/>
      <c r="H1032" s="15"/>
      <c r="I1032" s="15"/>
    </row>
    <row r="1033" spans="1:9" ht="13.2">
      <c r="A1033" s="15"/>
      <c r="B1033" s="90"/>
      <c r="C1033" s="15"/>
      <c r="D1033" s="15"/>
      <c r="E1033" s="15"/>
      <c r="F1033" s="15"/>
      <c r="G1033" s="15"/>
      <c r="H1033" s="15"/>
      <c r="I1033" s="15"/>
    </row>
    <row r="1034" spans="1:9" ht="13.2">
      <c r="A1034" s="15"/>
      <c r="B1034" s="90"/>
      <c r="C1034" s="15"/>
      <c r="D1034" s="15"/>
      <c r="E1034" s="15"/>
      <c r="F1034" s="15"/>
      <c r="G1034" s="15"/>
      <c r="H1034" s="15"/>
      <c r="I1034" s="15"/>
    </row>
    <row r="1035" spans="1:9" ht="13.2">
      <c r="A1035" s="15"/>
      <c r="B1035" s="90"/>
      <c r="C1035" s="15"/>
      <c r="D1035" s="15"/>
      <c r="E1035" s="15"/>
      <c r="F1035" s="15"/>
      <c r="G1035" s="15"/>
      <c r="H1035" s="15"/>
      <c r="I1035" s="15"/>
    </row>
    <row r="1036" spans="1:9" ht="13.2">
      <c r="A1036" s="15"/>
      <c r="B1036" s="90"/>
      <c r="C1036" s="15"/>
      <c r="D1036" s="15"/>
      <c r="E1036" s="15"/>
      <c r="F1036" s="15"/>
      <c r="G1036" s="15"/>
      <c r="H1036" s="15"/>
      <c r="I1036" s="15"/>
    </row>
    <row r="1037" spans="1:9" ht="13.2">
      <c r="A1037" s="15"/>
      <c r="B1037" s="90"/>
      <c r="C1037" s="15"/>
      <c r="D1037" s="15"/>
      <c r="E1037" s="15"/>
      <c r="F1037" s="15"/>
      <c r="G1037" s="15"/>
      <c r="H1037" s="15"/>
      <c r="I1037" s="15"/>
    </row>
    <row r="1038" spans="1:9" ht="13.2">
      <c r="A1038" s="15"/>
      <c r="B1038" s="90"/>
      <c r="C1038" s="15"/>
      <c r="D1038" s="15"/>
      <c r="E1038" s="15"/>
      <c r="F1038" s="15"/>
      <c r="G1038" s="15"/>
      <c r="H1038" s="15"/>
      <c r="I1038" s="15"/>
    </row>
    <row r="1039" spans="1:9" ht="13.2">
      <c r="A1039" s="15"/>
      <c r="B1039" s="90"/>
      <c r="C1039" s="15"/>
      <c r="D1039" s="15"/>
      <c r="E1039" s="15"/>
      <c r="F1039" s="15"/>
      <c r="G1039" s="15"/>
      <c r="H1039" s="15"/>
      <c r="I1039" s="15"/>
    </row>
    <row r="1040" spans="1:9" ht="13.2">
      <c r="A1040" s="15"/>
      <c r="B1040" s="90"/>
      <c r="C1040" s="15"/>
      <c r="D1040" s="15"/>
      <c r="E1040" s="15"/>
      <c r="F1040" s="15"/>
      <c r="G1040" s="15"/>
      <c r="H1040" s="15"/>
      <c r="I1040" s="15"/>
    </row>
    <row r="1041" spans="1:9" ht="13.2">
      <c r="A1041" s="15"/>
      <c r="B1041" s="90"/>
      <c r="C1041" s="15"/>
      <c r="D1041" s="15"/>
      <c r="E1041" s="15"/>
      <c r="F1041" s="15"/>
      <c r="G1041" s="15"/>
      <c r="H1041" s="15"/>
      <c r="I1041" s="15"/>
    </row>
    <row r="1042" spans="1:9" ht="13.2">
      <c r="A1042" s="15"/>
      <c r="B1042" s="90"/>
      <c r="C1042" s="15"/>
      <c r="D1042" s="15"/>
      <c r="E1042" s="15"/>
      <c r="F1042" s="15"/>
      <c r="G1042" s="15"/>
      <c r="H1042" s="15"/>
      <c r="I1042" s="15"/>
    </row>
    <row r="1043" spans="1:9" ht="13.2">
      <c r="A1043" s="15"/>
      <c r="B1043" s="90"/>
      <c r="C1043" s="15"/>
      <c r="D1043" s="15"/>
      <c r="E1043" s="15"/>
      <c r="F1043" s="15"/>
      <c r="G1043" s="15"/>
      <c r="H1043" s="15"/>
      <c r="I1043" s="15"/>
    </row>
    <row r="1044" spans="1:9" ht="13.2">
      <c r="A1044" s="15"/>
      <c r="B1044" s="90"/>
      <c r="C1044" s="15"/>
      <c r="D1044" s="15"/>
      <c r="E1044" s="15"/>
      <c r="F1044" s="15"/>
      <c r="G1044" s="15"/>
      <c r="H1044" s="15"/>
      <c r="I1044" s="15"/>
    </row>
    <row r="1045" spans="1:9" ht="13.2">
      <c r="A1045" s="15"/>
      <c r="B1045" s="90"/>
      <c r="C1045" s="15"/>
      <c r="D1045" s="15"/>
      <c r="E1045" s="15"/>
      <c r="F1045" s="15"/>
      <c r="G1045" s="15"/>
      <c r="H1045" s="15"/>
      <c r="I1045" s="15"/>
    </row>
    <row r="1046" spans="1:9" ht="13.2">
      <c r="A1046" s="15"/>
      <c r="B1046" s="90"/>
      <c r="C1046" s="15"/>
      <c r="D1046" s="15"/>
      <c r="E1046" s="15"/>
      <c r="F1046" s="15"/>
      <c r="G1046" s="15"/>
      <c r="H1046" s="15"/>
      <c r="I1046" s="15"/>
    </row>
    <row r="1047" spans="1:9" ht="13.2">
      <c r="A1047" s="15"/>
      <c r="B1047" s="90"/>
      <c r="C1047" s="15"/>
      <c r="D1047" s="15"/>
      <c r="E1047" s="15"/>
      <c r="F1047" s="15"/>
      <c r="G1047" s="15"/>
      <c r="H1047" s="15"/>
      <c r="I1047" s="15"/>
    </row>
    <row r="1048" spans="1:9" ht="13.2">
      <c r="A1048" s="15"/>
      <c r="B1048" s="90"/>
      <c r="C1048" s="15"/>
      <c r="D1048" s="15"/>
      <c r="E1048" s="15"/>
      <c r="F1048" s="15"/>
      <c r="G1048" s="15"/>
      <c r="H1048" s="15"/>
      <c r="I1048" s="15"/>
    </row>
    <row r="1049" spans="1:9" ht="13.2">
      <c r="A1049" s="15"/>
      <c r="B1049" s="90"/>
      <c r="C1049" s="15"/>
      <c r="D1049" s="15"/>
      <c r="E1049" s="15"/>
      <c r="F1049" s="15"/>
      <c r="G1049" s="15"/>
      <c r="H1049" s="15"/>
      <c r="I1049" s="15"/>
    </row>
    <row r="1050" spans="1:9" ht="13.2">
      <c r="A1050" s="15"/>
      <c r="B1050" s="90"/>
      <c r="C1050" s="15"/>
      <c r="D1050" s="15"/>
      <c r="E1050" s="15"/>
      <c r="F1050" s="15"/>
      <c r="G1050" s="15"/>
      <c r="H1050" s="15"/>
      <c r="I1050" s="15"/>
    </row>
    <row r="1051" spans="1:9" ht="13.2">
      <c r="A1051" s="15"/>
      <c r="B1051" s="90"/>
      <c r="C1051" s="15"/>
      <c r="D1051" s="15"/>
      <c r="E1051" s="15"/>
      <c r="F1051" s="15"/>
      <c r="G1051" s="15"/>
      <c r="H1051" s="15"/>
      <c r="I1051" s="15"/>
    </row>
    <row r="1052" spans="1:9" ht="13.2">
      <c r="A1052" s="15"/>
      <c r="B1052" s="90"/>
      <c r="C1052" s="15"/>
      <c r="D1052" s="15"/>
      <c r="E1052" s="15"/>
      <c r="F1052" s="15"/>
      <c r="G1052" s="15"/>
      <c r="H1052" s="15"/>
      <c r="I1052" s="15"/>
    </row>
    <row r="1053" spans="1:9" ht="13.2">
      <c r="A1053" s="15"/>
      <c r="B1053" s="90"/>
      <c r="C1053" s="15"/>
      <c r="D1053" s="15"/>
      <c r="E1053" s="15"/>
      <c r="F1053" s="15"/>
      <c r="G1053" s="15"/>
      <c r="H1053" s="15"/>
      <c r="I1053" s="15"/>
    </row>
    <row r="1054" spans="1:9" ht="13.2">
      <c r="A1054" s="15"/>
      <c r="B1054" s="90"/>
      <c r="C1054" s="15"/>
      <c r="D1054" s="15"/>
      <c r="E1054" s="15"/>
      <c r="F1054" s="15"/>
      <c r="G1054" s="15"/>
      <c r="H1054" s="15"/>
      <c r="I1054" s="15"/>
    </row>
    <row r="1055" spans="1:9" ht="13.2">
      <c r="A1055" s="15"/>
      <c r="B1055" s="90"/>
      <c r="C1055" s="15"/>
      <c r="D1055" s="15"/>
      <c r="E1055" s="15"/>
      <c r="F1055" s="15"/>
      <c r="G1055" s="15"/>
      <c r="H1055" s="15"/>
      <c r="I1055" s="15"/>
    </row>
    <row r="1056" spans="1:9" ht="13.2">
      <c r="A1056" s="15"/>
      <c r="B1056" s="90"/>
      <c r="C1056" s="15"/>
      <c r="D1056" s="15"/>
      <c r="E1056" s="15"/>
      <c r="F1056" s="15"/>
      <c r="G1056" s="15"/>
      <c r="H1056" s="15"/>
      <c r="I1056" s="15"/>
    </row>
    <row r="1057" spans="1:9" ht="13.2">
      <c r="A1057" s="15"/>
      <c r="B1057" s="90"/>
      <c r="C1057" s="15"/>
      <c r="D1057" s="15"/>
      <c r="E1057" s="15"/>
      <c r="F1057" s="15"/>
      <c r="G1057" s="15"/>
      <c r="H1057" s="15"/>
      <c r="I1057" s="15"/>
    </row>
    <row r="1058" spans="1:9" ht="13.2">
      <c r="A1058" s="15"/>
      <c r="B1058" s="90"/>
      <c r="C1058" s="15"/>
      <c r="D1058" s="15"/>
      <c r="E1058" s="15"/>
      <c r="F1058" s="15"/>
      <c r="G1058" s="15"/>
      <c r="H1058" s="15"/>
      <c r="I1058" s="15"/>
    </row>
    <row r="1059" spans="1:9" ht="13.2">
      <c r="A1059" s="15"/>
      <c r="B1059" s="90"/>
      <c r="C1059" s="15"/>
      <c r="D1059" s="15"/>
      <c r="E1059" s="15"/>
      <c r="F1059" s="15"/>
      <c r="G1059" s="15"/>
      <c r="H1059" s="15"/>
      <c r="I1059" s="15"/>
    </row>
    <row r="1060" spans="1:9" ht="13.2">
      <c r="A1060" s="15"/>
      <c r="B1060" s="90"/>
      <c r="C1060" s="15"/>
      <c r="D1060" s="15"/>
      <c r="E1060" s="15"/>
      <c r="F1060" s="15"/>
      <c r="G1060" s="15"/>
      <c r="H1060" s="15"/>
      <c r="I1060" s="15"/>
    </row>
    <row r="1061" spans="1:9" ht="13.2">
      <c r="A1061" s="15"/>
      <c r="B1061" s="90"/>
      <c r="C1061" s="15"/>
      <c r="D1061" s="15"/>
      <c r="E1061" s="15"/>
      <c r="F1061" s="15"/>
      <c r="G1061" s="15"/>
      <c r="H1061" s="15"/>
      <c r="I1061" s="15"/>
    </row>
    <row r="1062" spans="1:9" ht="13.2">
      <c r="A1062" s="15"/>
      <c r="B1062" s="90"/>
      <c r="C1062" s="15"/>
      <c r="D1062" s="15"/>
      <c r="E1062" s="15"/>
      <c r="F1062" s="15"/>
      <c r="G1062" s="15"/>
      <c r="H1062" s="15"/>
      <c r="I1062" s="15"/>
    </row>
    <row r="1063" spans="1:9" ht="13.2">
      <c r="A1063" s="15"/>
      <c r="B1063" s="90"/>
      <c r="C1063" s="15"/>
      <c r="D1063" s="15"/>
      <c r="E1063" s="15"/>
      <c r="F1063" s="15"/>
      <c r="G1063" s="15"/>
      <c r="H1063" s="15"/>
      <c r="I1063" s="15"/>
    </row>
    <row r="1064" spans="1:9" ht="13.2">
      <c r="A1064" s="15"/>
      <c r="B1064" s="90"/>
      <c r="C1064" s="15"/>
      <c r="D1064" s="15"/>
      <c r="E1064" s="15"/>
      <c r="F1064" s="15"/>
      <c r="G1064" s="15"/>
      <c r="H1064" s="15"/>
      <c r="I1064" s="15"/>
    </row>
    <row r="1065" spans="1:9" ht="13.2">
      <c r="A1065" s="15"/>
      <c r="B1065" s="90"/>
      <c r="C1065" s="15"/>
      <c r="D1065" s="15"/>
      <c r="E1065" s="15"/>
      <c r="F1065" s="15"/>
      <c r="G1065" s="15"/>
      <c r="H1065" s="15"/>
      <c r="I1065" s="15"/>
    </row>
    <row r="1066" spans="1:9" ht="13.2">
      <c r="A1066" s="15"/>
      <c r="B1066" s="90"/>
      <c r="C1066" s="15"/>
      <c r="D1066" s="15"/>
      <c r="E1066" s="15"/>
      <c r="F1066" s="15"/>
      <c r="G1066" s="15"/>
      <c r="H1066" s="15"/>
      <c r="I1066" s="15"/>
    </row>
    <row r="1067" spans="1:9" ht="13.2">
      <c r="A1067" s="15"/>
      <c r="B1067" s="90"/>
      <c r="C1067" s="15"/>
      <c r="D1067" s="15"/>
      <c r="E1067" s="15"/>
      <c r="F1067" s="15"/>
      <c r="G1067" s="15"/>
      <c r="H1067" s="15"/>
      <c r="I1067" s="15"/>
    </row>
    <row r="1068" spans="1:9" ht="13.2">
      <c r="A1068" s="15"/>
      <c r="B1068" s="90"/>
      <c r="C1068" s="15"/>
      <c r="D1068" s="15"/>
      <c r="E1068" s="15"/>
      <c r="F1068" s="15"/>
      <c r="G1068" s="15"/>
      <c r="H1068" s="15"/>
      <c r="I1068" s="15"/>
    </row>
    <row r="1069" spans="1:9" ht="13.2">
      <c r="A1069" s="15"/>
      <c r="B1069" s="90"/>
      <c r="C1069" s="15"/>
      <c r="D1069" s="15"/>
      <c r="E1069" s="15"/>
      <c r="F1069" s="15"/>
      <c r="G1069" s="15"/>
      <c r="H1069" s="15"/>
      <c r="I1069" s="15"/>
    </row>
    <row r="1070" spans="1:9" ht="13.2">
      <c r="A1070" s="15"/>
      <c r="B1070" s="90"/>
      <c r="C1070" s="15"/>
      <c r="D1070" s="15"/>
      <c r="E1070" s="15"/>
      <c r="F1070" s="15"/>
      <c r="G1070" s="15"/>
      <c r="H1070" s="15"/>
      <c r="I1070" s="15"/>
    </row>
    <row r="1071" spans="1:9" ht="13.2">
      <c r="A1071" s="15"/>
      <c r="B1071" s="90"/>
      <c r="C1071" s="15"/>
      <c r="D1071" s="15"/>
      <c r="E1071" s="15"/>
      <c r="F1071" s="15"/>
      <c r="G1071" s="15"/>
      <c r="H1071" s="15"/>
      <c r="I1071" s="15"/>
    </row>
    <row r="1072" spans="1:9" ht="13.2">
      <c r="A1072" s="15"/>
      <c r="B1072" s="90"/>
      <c r="C1072" s="15"/>
      <c r="D1072" s="15"/>
      <c r="E1072" s="15"/>
      <c r="F1072" s="15"/>
      <c r="G1072" s="15"/>
      <c r="H1072" s="15"/>
      <c r="I1072" s="15"/>
    </row>
    <row r="1073" spans="1:9" ht="13.2">
      <c r="A1073" s="15"/>
      <c r="B1073" s="90"/>
      <c r="C1073" s="15"/>
      <c r="D1073" s="15"/>
      <c r="E1073" s="15"/>
      <c r="F1073" s="15"/>
      <c r="G1073" s="15"/>
      <c r="H1073" s="15"/>
      <c r="I1073" s="15"/>
    </row>
    <row r="1074" spans="1:9" ht="13.2">
      <c r="A1074" s="15"/>
      <c r="B1074" s="90"/>
      <c r="C1074" s="15"/>
      <c r="D1074" s="15"/>
      <c r="E1074" s="15"/>
      <c r="F1074" s="15"/>
      <c r="G1074" s="15"/>
      <c r="H1074" s="15"/>
      <c r="I1074" s="15"/>
    </row>
    <row r="1075" spans="1:9" ht="13.2">
      <c r="A1075" s="15"/>
      <c r="B1075" s="90"/>
      <c r="C1075" s="15"/>
      <c r="D1075" s="15"/>
      <c r="E1075" s="15"/>
      <c r="F1075" s="15"/>
      <c r="G1075" s="15"/>
      <c r="H1075" s="15"/>
      <c r="I1075" s="15"/>
    </row>
    <row r="1076" spans="1:9" ht="13.2">
      <c r="A1076" s="15"/>
      <c r="B1076" s="90"/>
      <c r="C1076" s="15"/>
      <c r="D1076" s="15"/>
      <c r="E1076" s="15"/>
      <c r="F1076" s="15"/>
      <c r="G1076" s="15"/>
      <c r="H1076" s="15"/>
      <c r="I1076" s="15"/>
    </row>
    <row r="1077" spans="1:9" ht="13.2">
      <c r="A1077" s="15"/>
      <c r="B1077" s="90"/>
      <c r="C1077" s="15"/>
      <c r="D1077" s="15"/>
      <c r="E1077" s="15"/>
      <c r="F1077" s="15"/>
      <c r="G1077" s="15"/>
      <c r="H1077" s="15"/>
      <c r="I1077" s="15"/>
    </row>
    <row r="1078" spans="1:9" ht="13.2">
      <c r="A1078" s="15"/>
      <c r="B1078" s="90"/>
      <c r="C1078" s="15"/>
      <c r="D1078" s="15"/>
      <c r="E1078" s="15"/>
      <c r="F1078" s="15"/>
      <c r="G1078" s="15"/>
      <c r="H1078" s="15"/>
      <c r="I1078" s="15"/>
    </row>
    <row r="1079" spans="1:9" ht="13.2">
      <c r="A1079" s="15"/>
      <c r="B1079" s="90"/>
      <c r="C1079" s="15"/>
      <c r="D1079" s="15"/>
      <c r="E1079" s="15"/>
      <c r="F1079" s="15"/>
      <c r="G1079" s="15"/>
      <c r="H1079" s="15"/>
      <c r="I1079" s="15"/>
    </row>
    <row r="1080" spans="1:9" ht="13.2">
      <c r="A1080" s="15"/>
      <c r="B1080" s="90"/>
      <c r="C1080" s="15"/>
      <c r="D1080" s="15"/>
      <c r="E1080" s="15"/>
      <c r="F1080" s="15"/>
      <c r="G1080" s="15"/>
      <c r="H1080" s="15"/>
      <c r="I1080" s="15"/>
    </row>
    <row r="1081" spans="1:9" ht="13.2">
      <c r="A1081" s="15"/>
      <c r="B1081" s="90"/>
      <c r="C1081" s="15"/>
      <c r="D1081" s="15"/>
      <c r="E1081" s="15"/>
      <c r="F1081" s="15"/>
      <c r="G1081" s="15"/>
      <c r="H1081" s="15"/>
      <c r="I1081" s="15"/>
    </row>
    <row r="1082" spans="1:9" ht="13.2">
      <c r="A1082" s="15"/>
      <c r="B1082" s="90"/>
      <c r="C1082" s="15"/>
      <c r="D1082" s="15"/>
      <c r="E1082" s="15"/>
      <c r="F1082" s="15"/>
      <c r="G1082" s="15"/>
      <c r="H1082" s="15"/>
      <c r="I1082" s="15"/>
    </row>
    <row r="1083" spans="1:9" ht="13.2">
      <c r="A1083" s="15"/>
      <c r="B1083" s="90"/>
      <c r="C1083" s="15"/>
      <c r="D1083" s="15"/>
      <c r="E1083" s="15"/>
      <c r="F1083" s="15"/>
      <c r="G1083" s="15"/>
      <c r="H1083" s="15"/>
      <c r="I1083" s="15"/>
    </row>
    <row r="1084" spans="1:9" ht="13.2">
      <c r="A1084" s="15"/>
      <c r="B1084" s="90"/>
      <c r="C1084" s="15"/>
      <c r="D1084" s="15"/>
      <c r="E1084" s="15"/>
      <c r="F1084" s="15"/>
      <c r="G1084" s="15"/>
      <c r="H1084" s="15"/>
      <c r="I1084" s="15"/>
    </row>
  </sheetData>
  <mergeCells count="12">
    <mergeCell ref="A55:A58"/>
    <mergeCell ref="A42:A54"/>
    <mergeCell ref="A138:B138"/>
    <mergeCell ref="A3:A9"/>
    <mergeCell ref="A2:B2"/>
    <mergeCell ref="A35:A41"/>
    <mergeCell ref="A10:B10"/>
    <mergeCell ref="A14:B14"/>
    <mergeCell ref="A16:A21"/>
    <mergeCell ref="A22:A25"/>
    <mergeCell ref="A28:A34"/>
    <mergeCell ref="A61:A6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topLeftCell="A39" workbookViewId="0">
      <selection sqref="A1:G1"/>
    </sheetView>
  </sheetViews>
  <sheetFormatPr defaultColWidth="14.44140625" defaultRowHeight="15.75" customHeight="1"/>
  <cols>
    <col min="2" max="2" width="39.33203125" customWidth="1"/>
  </cols>
  <sheetData>
    <row r="1" spans="1:26">
      <c r="A1" s="213" t="s">
        <v>0</v>
      </c>
      <c r="B1" s="214"/>
      <c r="C1" s="214"/>
      <c r="D1" s="214"/>
      <c r="E1" s="214"/>
      <c r="F1" s="214"/>
      <c r="G1" s="207"/>
      <c r="H1" s="5"/>
      <c r="I1" s="215" t="s">
        <v>4</v>
      </c>
      <c r="J1" s="216"/>
      <c r="K1" s="216"/>
      <c r="L1" s="216"/>
      <c r="M1" s="217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>
      <c r="A2" s="12"/>
      <c r="B2" s="16"/>
      <c r="C2" s="16"/>
      <c r="D2" s="16"/>
      <c r="E2" s="16"/>
      <c r="F2" s="17"/>
      <c r="G2" s="5"/>
      <c r="H2" s="5"/>
      <c r="I2" s="218"/>
      <c r="J2" s="218"/>
      <c r="K2" s="218"/>
      <c r="L2" s="218"/>
      <c r="M2" s="203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>
      <c r="A3" s="12"/>
      <c r="B3" s="19" t="s">
        <v>24</v>
      </c>
      <c r="C3" s="20" t="s">
        <v>25</v>
      </c>
      <c r="D3" s="20" t="s">
        <v>26</v>
      </c>
      <c r="E3" s="21" t="s">
        <v>27</v>
      </c>
      <c r="F3" s="22" t="s">
        <v>28</v>
      </c>
      <c r="G3" s="24" t="s">
        <v>29</v>
      </c>
      <c r="H3" s="5"/>
      <c r="I3" s="219" t="s">
        <v>30</v>
      </c>
      <c r="J3" s="218"/>
      <c r="K3" s="218"/>
      <c r="L3" s="218"/>
      <c r="M3" s="20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>
      <c r="A4" s="27"/>
      <c r="B4" s="28"/>
      <c r="C4" s="28"/>
      <c r="D4" s="30" t="s">
        <v>31</v>
      </c>
      <c r="E4" s="31"/>
      <c r="F4" s="32"/>
      <c r="G4" s="33"/>
      <c r="H4" s="34"/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37">
        <v>1</v>
      </c>
      <c r="B5" s="38" t="s">
        <v>33</v>
      </c>
      <c r="C5" s="38" t="s">
        <v>35</v>
      </c>
      <c r="D5" s="28"/>
      <c r="E5" s="40">
        <v>1</v>
      </c>
      <c r="F5" s="42">
        <v>12186.372765</v>
      </c>
      <c r="G5" s="44">
        <v>12186.372765</v>
      </c>
      <c r="H5" s="34"/>
      <c r="I5" s="45">
        <v>0.5</v>
      </c>
      <c r="J5" s="45"/>
      <c r="K5" s="45"/>
      <c r="L5" s="45"/>
      <c r="M5" s="45">
        <v>0.5</v>
      </c>
      <c r="N5" s="46">
        <f t="shared" ref="N5:N45" si="0">SUM(I5:M5)</f>
        <v>1</v>
      </c>
      <c r="O5" s="47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48">
        <v>2</v>
      </c>
      <c r="B6" s="49" t="s">
        <v>41</v>
      </c>
      <c r="C6" s="49"/>
      <c r="D6" s="10"/>
      <c r="E6" s="50"/>
      <c r="F6" s="51"/>
      <c r="G6" s="52">
        <v>34196.399999999994</v>
      </c>
      <c r="H6" s="34"/>
      <c r="I6" s="53"/>
      <c r="J6" s="53"/>
      <c r="K6" s="53"/>
      <c r="L6" s="53"/>
      <c r="M6" s="53"/>
      <c r="N6" s="46">
        <f t="shared" si="0"/>
        <v>0</v>
      </c>
      <c r="O6" s="47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54"/>
      <c r="B7" s="49" t="s">
        <v>44</v>
      </c>
      <c r="C7" s="49" t="s">
        <v>45</v>
      </c>
      <c r="D7" s="55">
        <v>7385902</v>
      </c>
      <c r="E7" s="57">
        <v>8000</v>
      </c>
      <c r="F7" s="51" t="s">
        <v>46</v>
      </c>
      <c r="G7" s="52">
        <v>8560</v>
      </c>
      <c r="H7" s="34"/>
      <c r="I7" s="59">
        <v>1</v>
      </c>
      <c r="J7" s="53"/>
      <c r="K7" s="53"/>
      <c r="L7" s="53"/>
      <c r="M7" s="53"/>
      <c r="N7" s="46">
        <f t="shared" si="0"/>
        <v>1</v>
      </c>
      <c r="O7" s="47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54"/>
      <c r="B8" s="10" t="s">
        <v>47</v>
      </c>
      <c r="C8" s="60" t="s">
        <v>48</v>
      </c>
      <c r="D8" s="55">
        <v>84152</v>
      </c>
      <c r="E8" s="57">
        <v>15</v>
      </c>
      <c r="F8" s="51" t="s">
        <v>52</v>
      </c>
      <c r="G8" s="52">
        <v>3902.7000000000003</v>
      </c>
      <c r="H8" s="34"/>
      <c r="I8" s="53"/>
      <c r="J8" s="53"/>
      <c r="K8" s="53"/>
      <c r="L8" s="59">
        <v>1</v>
      </c>
      <c r="M8" s="53"/>
      <c r="N8" s="46">
        <f t="shared" si="0"/>
        <v>1</v>
      </c>
      <c r="O8" s="47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54"/>
      <c r="B9" s="49" t="s">
        <v>53</v>
      </c>
      <c r="C9" s="49" t="s">
        <v>45</v>
      </c>
      <c r="D9" s="61">
        <v>7380601</v>
      </c>
      <c r="E9" s="57">
        <v>3880</v>
      </c>
      <c r="F9" s="51" t="s">
        <v>55</v>
      </c>
      <c r="G9" s="52">
        <v>5354.4</v>
      </c>
      <c r="H9" s="34"/>
      <c r="I9" s="59">
        <v>1</v>
      </c>
      <c r="J9" s="53"/>
      <c r="K9" s="53"/>
      <c r="L9" s="53"/>
      <c r="M9" s="53"/>
      <c r="N9" s="46">
        <f t="shared" si="0"/>
        <v>1</v>
      </c>
      <c r="O9" s="47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54"/>
      <c r="B10" s="49" t="s">
        <v>56</v>
      </c>
      <c r="C10" s="49" t="s">
        <v>45</v>
      </c>
      <c r="D10" s="61">
        <v>84084</v>
      </c>
      <c r="E10" s="57">
        <v>130</v>
      </c>
      <c r="F10" s="51" t="s">
        <v>57</v>
      </c>
      <c r="G10" s="52">
        <v>696.80000000000007</v>
      </c>
      <c r="H10" s="34"/>
      <c r="I10" s="59">
        <v>1</v>
      </c>
      <c r="J10" s="53"/>
      <c r="K10" s="53"/>
      <c r="L10" s="53"/>
      <c r="M10" s="53"/>
      <c r="N10" s="46">
        <f t="shared" si="0"/>
        <v>1</v>
      </c>
      <c r="O10" s="4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27"/>
      <c r="B11" s="28" t="s">
        <v>58</v>
      </c>
      <c r="C11" s="62" t="s">
        <v>45</v>
      </c>
      <c r="D11" s="30">
        <v>85406</v>
      </c>
      <c r="E11" s="63">
        <v>410</v>
      </c>
      <c r="F11" s="32" t="s">
        <v>59</v>
      </c>
      <c r="G11" s="64">
        <v>15682.5</v>
      </c>
      <c r="H11" s="34"/>
      <c r="I11" s="59">
        <v>1</v>
      </c>
      <c r="J11" s="53"/>
      <c r="K11" s="53"/>
      <c r="L11" s="53"/>
      <c r="M11" s="53"/>
      <c r="N11" s="46">
        <f t="shared" si="0"/>
        <v>1</v>
      </c>
      <c r="O11" s="47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48">
        <v>3</v>
      </c>
      <c r="B12" s="49" t="s">
        <v>60</v>
      </c>
      <c r="C12" s="49"/>
      <c r="D12" s="10"/>
      <c r="E12" s="50"/>
      <c r="F12" s="51"/>
      <c r="G12" s="52">
        <v>40939.147900000004</v>
      </c>
      <c r="H12" s="34"/>
      <c r="I12" s="53"/>
      <c r="J12" s="53"/>
      <c r="K12" s="53"/>
      <c r="L12" s="53"/>
      <c r="M12" s="53"/>
      <c r="N12" s="46">
        <f t="shared" si="0"/>
        <v>0</v>
      </c>
      <c r="O12" s="4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27"/>
      <c r="B13" s="28" t="s">
        <v>61</v>
      </c>
      <c r="C13" s="38" t="s">
        <v>48</v>
      </c>
      <c r="D13" s="30">
        <v>95953</v>
      </c>
      <c r="E13" s="63">
        <v>19.809999999999999</v>
      </c>
      <c r="F13" s="32" t="s">
        <v>62</v>
      </c>
      <c r="G13" s="64">
        <v>40939.147900000004</v>
      </c>
      <c r="H13" s="34"/>
      <c r="I13" s="59">
        <v>0.4</v>
      </c>
      <c r="J13" s="59">
        <v>0.6</v>
      </c>
      <c r="K13" s="53"/>
      <c r="L13" s="53"/>
      <c r="M13" s="53"/>
      <c r="N13" s="46">
        <f t="shared" si="0"/>
        <v>1</v>
      </c>
      <c r="O13" s="4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48">
        <v>4</v>
      </c>
      <c r="B14" s="49" t="s">
        <v>63</v>
      </c>
      <c r="C14" s="49"/>
      <c r="D14" s="10"/>
      <c r="E14" s="50"/>
      <c r="F14" s="51"/>
      <c r="G14" s="52">
        <v>71724.899999999994</v>
      </c>
      <c r="H14" s="34"/>
      <c r="I14" s="53"/>
      <c r="J14" s="53"/>
      <c r="K14" s="53"/>
      <c r="L14" s="53"/>
      <c r="M14" s="53"/>
      <c r="N14" s="46">
        <f t="shared" si="0"/>
        <v>0</v>
      </c>
      <c r="O14" s="4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54"/>
      <c r="B15" s="10" t="s">
        <v>65</v>
      </c>
      <c r="C15" s="49" t="s">
        <v>45</v>
      </c>
      <c r="D15" s="61">
        <v>95626</v>
      </c>
      <c r="E15" s="57">
        <v>3890</v>
      </c>
      <c r="F15" s="51" t="s">
        <v>66</v>
      </c>
      <c r="G15" s="52">
        <v>41661.9</v>
      </c>
      <c r="H15" s="34"/>
      <c r="I15" s="53"/>
      <c r="J15" s="53"/>
      <c r="K15" s="59">
        <v>0.3</v>
      </c>
      <c r="L15" s="59">
        <v>0.7</v>
      </c>
      <c r="M15" s="53"/>
      <c r="N15" s="46">
        <f t="shared" si="0"/>
        <v>1</v>
      </c>
      <c r="O15" s="4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54"/>
      <c r="B16" s="49" t="s">
        <v>67</v>
      </c>
      <c r="C16" s="49" t="s">
        <v>45</v>
      </c>
      <c r="D16" s="61">
        <v>7392402</v>
      </c>
      <c r="E16" s="57">
        <v>300</v>
      </c>
      <c r="F16" s="51" t="s">
        <v>69</v>
      </c>
      <c r="G16" s="52">
        <v>6585</v>
      </c>
      <c r="H16" s="34"/>
      <c r="I16" s="53"/>
      <c r="J16" s="53"/>
      <c r="K16" s="53"/>
      <c r="L16" s="59">
        <v>1</v>
      </c>
      <c r="M16" s="53"/>
      <c r="N16" s="46">
        <f t="shared" si="0"/>
        <v>1</v>
      </c>
      <c r="O16" s="4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54"/>
      <c r="B17" s="49" t="s">
        <v>70</v>
      </c>
      <c r="C17" s="49" t="s">
        <v>71</v>
      </c>
      <c r="D17" s="61">
        <v>83693</v>
      </c>
      <c r="E17" s="57">
        <v>600</v>
      </c>
      <c r="F17" s="51" t="s">
        <v>72</v>
      </c>
      <c r="G17" s="52">
        <v>1878</v>
      </c>
      <c r="H17" s="34"/>
      <c r="I17" s="53"/>
      <c r="J17" s="53"/>
      <c r="K17" s="53"/>
      <c r="L17" s="53"/>
      <c r="M17" s="59">
        <v>1</v>
      </c>
      <c r="N17" s="46">
        <f t="shared" si="0"/>
        <v>1</v>
      </c>
      <c r="O17" s="4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27"/>
      <c r="B18" s="38" t="s">
        <v>73</v>
      </c>
      <c r="C18" s="38" t="s">
        <v>71</v>
      </c>
      <c r="D18" s="30">
        <v>41595</v>
      </c>
      <c r="E18" s="63">
        <v>2400</v>
      </c>
      <c r="F18" s="32" t="s">
        <v>74</v>
      </c>
      <c r="G18" s="64">
        <v>21600</v>
      </c>
      <c r="H18" s="34"/>
      <c r="I18" s="53"/>
      <c r="J18" s="53"/>
      <c r="K18" s="53"/>
      <c r="L18" s="53"/>
      <c r="M18" s="59">
        <v>1</v>
      </c>
      <c r="N18" s="46">
        <f t="shared" si="0"/>
        <v>1</v>
      </c>
      <c r="O18" s="4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48">
        <v>5</v>
      </c>
      <c r="B19" s="49" t="s">
        <v>75</v>
      </c>
      <c r="C19" s="49"/>
      <c r="D19" s="10"/>
      <c r="E19" s="50"/>
      <c r="F19" s="51"/>
      <c r="G19" s="67">
        <f>SUM(G20:G25)</f>
        <v>40794.005799999999</v>
      </c>
      <c r="H19" s="34"/>
      <c r="I19" s="53"/>
      <c r="J19" s="53"/>
      <c r="K19" s="53"/>
      <c r="L19" s="53"/>
      <c r="M19" s="53"/>
      <c r="N19" s="46">
        <f t="shared" si="0"/>
        <v>0</v>
      </c>
      <c r="O19" s="4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54"/>
      <c r="B20" s="10" t="s">
        <v>76</v>
      </c>
      <c r="C20" s="49" t="s">
        <v>45</v>
      </c>
      <c r="D20" s="61">
        <v>68054</v>
      </c>
      <c r="E20" s="57">
        <v>13.95</v>
      </c>
      <c r="F20" s="51" t="s">
        <v>77</v>
      </c>
      <c r="G20" s="52">
        <v>2542.3874999999998</v>
      </c>
      <c r="H20" s="34"/>
      <c r="I20" s="53"/>
      <c r="J20" s="59">
        <v>1</v>
      </c>
      <c r="K20" s="53"/>
      <c r="L20" s="53"/>
      <c r="M20" s="53"/>
      <c r="N20" s="46">
        <f t="shared" si="0"/>
        <v>1</v>
      </c>
      <c r="O20" s="4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54"/>
      <c r="B21" s="10" t="s">
        <v>78</v>
      </c>
      <c r="C21" s="60" t="s">
        <v>45</v>
      </c>
      <c r="D21" s="61">
        <v>95468</v>
      </c>
      <c r="E21" s="57">
        <v>13.95</v>
      </c>
      <c r="F21" s="51" t="s">
        <v>79</v>
      </c>
      <c r="G21" s="52">
        <v>458.25749999999999</v>
      </c>
      <c r="H21" s="34"/>
      <c r="I21" s="53"/>
      <c r="J21" s="53"/>
      <c r="K21" s="53"/>
      <c r="L21" s="59">
        <v>1</v>
      </c>
      <c r="M21" s="53"/>
      <c r="N21" s="46">
        <f t="shared" si="0"/>
        <v>1</v>
      </c>
      <c r="O21" s="4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54"/>
      <c r="B22" s="10" t="s">
        <v>80</v>
      </c>
      <c r="C22" s="60" t="s">
        <v>81</v>
      </c>
      <c r="D22" s="61">
        <v>91014</v>
      </c>
      <c r="E22" s="57">
        <v>10</v>
      </c>
      <c r="F22" s="51" t="s">
        <v>82</v>
      </c>
      <c r="G22" s="52">
        <v>4901.8999999999996</v>
      </c>
      <c r="H22" s="34"/>
      <c r="I22" s="53"/>
      <c r="J22" s="53"/>
      <c r="K22" s="53"/>
      <c r="L22" s="59">
        <v>1</v>
      </c>
      <c r="M22" s="53"/>
      <c r="N22" s="46">
        <f t="shared" si="0"/>
        <v>1</v>
      </c>
      <c r="O22" s="4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54"/>
      <c r="B23" s="10" t="s">
        <v>83</v>
      </c>
      <c r="C23" s="49" t="s">
        <v>45</v>
      </c>
      <c r="D23" s="61">
        <v>94570</v>
      </c>
      <c r="E23" s="57">
        <v>36</v>
      </c>
      <c r="F23" s="51" t="s">
        <v>84</v>
      </c>
      <c r="G23" s="52">
        <v>13953.960000000001</v>
      </c>
      <c r="H23" s="34"/>
      <c r="I23" s="53"/>
      <c r="J23" s="59">
        <v>1</v>
      </c>
      <c r="K23" s="53"/>
      <c r="L23" s="53"/>
      <c r="M23" s="53"/>
      <c r="N23" s="46">
        <f t="shared" si="0"/>
        <v>1</v>
      </c>
      <c r="O23" s="4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54"/>
      <c r="B24" s="10" t="s">
        <v>86</v>
      </c>
      <c r="C24" s="49" t="s">
        <v>45</v>
      </c>
      <c r="D24" s="61">
        <v>91338</v>
      </c>
      <c r="E24" s="57">
        <v>13.440000000000001</v>
      </c>
      <c r="F24" s="51" t="s">
        <v>87</v>
      </c>
      <c r="G24" s="52">
        <v>12973.900800000001</v>
      </c>
      <c r="H24" s="34"/>
      <c r="I24" s="53"/>
      <c r="J24" s="59">
        <v>1</v>
      </c>
      <c r="K24" s="53"/>
      <c r="L24" s="53"/>
      <c r="M24" s="53"/>
      <c r="N24" s="46">
        <f t="shared" si="0"/>
        <v>1</v>
      </c>
      <c r="O24" s="4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27"/>
      <c r="B25" s="28" t="s">
        <v>88</v>
      </c>
      <c r="C25" s="62" t="s">
        <v>71</v>
      </c>
      <c r="D25" s="30">
        <v>741950</v>
      </c>
      <c r="E25" s="63">
        <v>40</v>
      </c>
      <c r="F25" s="32" t="s">
        <v>89</v>
      </c>
      <c r="G25" s="64">
        <v>5963.6</v>
      </c>
      <c r="H25" s="34"/>
      <c r="I25" s="53"/>
      <c r="J25" s="53"/>
      <c r="K25" s="53"/>
      <c r="L25" s="59">
        <v>1</v>
      </c>
      <c r="M25" s="53"/>
      <c r="N25" s="46">
        <f t="shared" si="0"/>
        <v>1</v>
      </c>
      <c r="O25" s="4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48">
        <v>6</v>
      </c>
      <c r="B26" s="49" t="s">
        <v>90</v>
      </c>
      <c r="C26" s="49"/>
      <c r="D26" s="10"/>
      <c r="E26" s="50"/>
      <c r="F26" s="51"/>
      <c r="G26" s="52">
        <v>113011.9</v>
      </c>
      <c r="H26" s="34"/>
      <c r="I26" s="53"/>
      <c r="J26" s="53"/>
      <c r="K26" s="53"/>
      <c r="L26" s="53"/>
      <c r="M26" s="53"/>
      <c r="N26" s="46">
        <f t="shared" si="0"/>
        <v>0</v>
      </c>
      <c r="O26" s="4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54"/>
      <c r="B27" s="10" t="s">
        <v>91</v>
      </c>
      <c r="C27" s="49" t="s">
        <v>45</v>
      </c>
      <c r="D27" s="61">
        <v>72214</v>
      </c>
      <c r="E27" s="57">
        <v>90</v>
      </c>
      <c r="F27" s="51" t="s">
        <v>92</v>
      </c>
      <c r="G27" s="52">
        <v>4827.6000000000004</v>
      </c>
      <c r="H27" s="34"/>
      <c r="I27" s="59">
        <v>1</v>
      </c>
      <c r="J27" s="53"/>
      <c r="K27" s="53"/>
      <c r="L27" s="53"/>
      <c r="M27" s="53"/>
      <c r="N27" s="46">
        <f t="shared" si="0"/>
        <v>1</v>
      </c>
      <c r="O27" s="4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54"/>
      <c r="B28" s="10" t="s">
        <v>93</v>
      </c>
      <c r="C28" s="49" t="s">
        <v>45</v>
      </c>
      <c r="D28" s="61">
        <v>87450</v>
      </c>
      <c r="E28" s="57">
        <v>240</v>
      </c>
      <c r="F28" s="51" t="s">
        <v>94</v>
      </c>
      <c r="G28" s="52">
        <v>12441.6</v>
      </c>
      <c r="H28" s="34"/>
      <c r="I28" s="59">
        <v>0.8</v>
      </c>
      <c r="J28" s="59">
        <v>0.2</v>
      </c>
      <c r="K28" s="53"/>
      <c r="L28" s="53"/>
      <c r="M28" s="53"/>
      <c r="N28" s="46">
        <f t="shared" si="0"/>
        <v>1</v>
      </c>
      <c r="O28" s="4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54"/>
      <c r="B29" s="10" t="s">
        <v>95</v>
      </c>
      <c r="C29" s="60" t="s">
        <v>45</v>
      </c>
      <c r="D29" s="61">
        <v>87878</v>
      </c>
      <c r="E29" s="57">
        <v>780</v>
      </c>
      <c r="F29" s="51" t="s">
        <v>96</v>
      </c>
      <c r="G29" s="52">
        <v>2262</v>
      </c>
      <c r="H29" s="34"/>
      <c r="I29" s="53"/>
      <c r="J29" s="59">
        <v>1</v>
      </c>
      <c r="K29" s="53"/>
      <c r="L29" s="53"/>
      <c r="M29" s="53"/>
      <c r="N29" s="46">
        <f t="shared" si="0"/>
        <v>1</v>
      </c>
      <c r="O29" s="4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54"/>
      <c r="B30" s="10" t="s">
        <v>97</v>
      </c>
      <c r="C30" s="49" t="s">
        <v>45</v>
      </c>
      <c r="D30" s="61">
        <v>87775</v>
      </c>
      <c r="E30" s="57">
        <v>780</v>
      </c>
      <c r="F30" s="51" t="s">
        <v>98</v>
      </c>
      <c r="G30" s="52">
        <v>28860</v>
      </c>
      <c r="H30" s="34"/>
      <c r="I30" s="53"/>
      <c r="J30" s="59">
        <v>1</v>
      </c>
      <c r="K30" s="53"/>
      <c r="L30" s="53"/>
      <c r="M30" s="53"/>
      <c r="N30" s="46">
        <f t="shared" si="0"/>
        <v>1</v>
      </c>
      <c r="O30" s="4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54"/>
      <c r="B31" s="10" t="s">
        <v>100</v>
      </c>
      <c r="C31" s="49" t="s">
        <v>45</v>
      </c>
      <c r="D31" s="61">
        <v>87265</v>
      </c>
      <c r="E31" s="57">
        <v>540</v>
      </c>
      <c r="F31" s="51" t="s">
        <v>101</v>
      </c>
      <c r="G31" s="52">
        <v>30909.600000000002</v>
      </c>
      <c r="H31" s="34"/>
      <c r="I31" s="53"/>
      <c r="J31" s="59">
        <v>0.2</v>
      </c>
      <c r="K31" s="59">
        <v>0.4</v>
      </c>
      <c r="L31" s="59">
        <v>0.4</v>
      </c>
      <c r="M31" s="53"/>
      <c r="N31" s="46">
        <f t="shared" si="0"/>
        <v>1</v>
      </c>
      <c r="O31" s="4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54"/>
      <c r="B32" s="10" t="s">
        <v>102</v>
      </c>
      <c r="C32" s="60" t="s">
        <v>45</v>
      </c>
      <c r="D32" s="61">
        <v>87249</v>
      </c>
      <c r="E32" s="57">
        <v>170</v>
      </c>
      <c r="F32" s="51" t="s">
        <v>103</v>
      </c>
      <c r="G32" s="52">
        <v>7981.5000000000009</v>
      </c>
      <c r="H32" s="34"/>
      <c r="I32" s="53"/>
      <c r="J32" s="53"/>
      <c r="K32" s="59">
        <v>0.5</v>
      </c>
      <c r="L32" s="59">
        <v>0.5</v>
      </c>
      <c r="M32" s="53"/>
      <c r="N32" s="46">
        <f t="shared" si="0"/>
        <v>1</v>
      </c>
      <c r="O32" s="4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54"/>
      <c r="B33" s="10" t="s">
        <v>104</v>
      </c>
      <c r="C33" s="49" t="s">
        <v>45</v>
      </c>
      <c r="D33" s="61">
        <v>96111</v>
      </c>
      <c r="E33" s="57">
        <v>170</v>
      </c>
      <c r="F33" s="51" t="s">
        <v>105</v>
      </c>
      <c r="G33" s="52">
        <v>4958.9000000000005</v>
      </c>
      <c r="H33" s="34"/>
      <c r="I33" s="53"/>
      <c r="J33" s="53"/>
      <c r="K33" s="53"/>
      <c r="L33" s="53"/>
      <c r="M33" s="59">
        <v>1</v>
      </c>
      <c r="N33" s="46">
        <f t="shared" si="0"/>
        <v>1</v>
      </c>
      <c r="O33" s="4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27"/>
      <c r="B34" s="28" t="s">
        <v>107</v>
      </c>
      <c r="C34" s="38" t="s">
        <v>45</v>
      </c>
      <c r="D34" s="30">
        <v>72137</v>
      </c>
      <c r="E34" s="63">
        <v>265</v>
      </c>
      <c r="F34" s="32" t="s">
        <v>108</v>
      </c>
      <c r="G34" s="64">
        <v>20770.699999999997</v>
      </c>
      <c r="H34" s="34"/>
      <c r="I34" s="53"/>
      <c r="J34" s="53"/>
      <c r="K34" s="59">
        <v>0.5</v>
      </c>
      <c r="L34" s="59">
        <v>0.5</v>
      </c>
      <c r="M34" s="53"/>
      <c r="N34" s="46">
        <f t="shared" si="0"/>
        <v>1</v>
      </c>
      <c r="O34" s="4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48">
        <v>7</v>
      </c>
      <c r="B35" s="49" t="s">
        <v>109</v>
      </c>
      <c r="C35" s="49"/>
      <c r="D35" s="10"/>
      <c r="E35" s="50"/>
      <c r="F35" s="51"/>
      <c r="G35" s="52">
        <v>45263.729999999996</v>
      </c>
      <c r="H35" s="34"/>
      <c r="I35" s="53"/>
      <c r="J35" s="53"/>
      <c r="K35" s="53"/>
      <c r="L35" s="53"/>
      <c r="M35" s="53"/>
      <c r="N35" s="46">
        <f t="shared" si="0"/>
        <v>0</v>
      </c>
      <c r="O35" s="4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>
      <c r="A36" s="54"/>
      <c r="B36" s="10" t="s">
        <v>110</v>
      </c>
      <c r="C36" s="49" t="s">
        <v>81</v>
      </c>
      <c r="D36" s="61">
        <v>86932</v>
      </c>
      <c r="E36" s="57">
        <v>16</v>
      </c>
      <c r="F36" s="51" t="s">
        <v>111</v>
      </c>
      <c r="G36" s="52">
        <v>7115.52</v>
      </c>
      <c r="H36" s="34"/>
      <c r="I36" s="53"/>
      <c r="J36" s="53"/>
      <c r="K36" s="59">
        <v>0.9</v>
      </c>
      <c r="L36" s="53"/>
      <c r="M36" s="59">
        <v>0.1</v>
      </c>
      <c r="N36" s="46">
        <f t="shared" si="0"/>
        <v>1</v>
      </c>
      <c r="O36" s="4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54"/>
      <c r="B37" s="10" t="s">
        <v>112</v>
      </c>
      <c r="C37" s="49" t="s">
        <v>81</v>
      </c>
      <c r="D37" s="61">
        <v>7423401</v>
      </c>
      <c r="E37" s="57">
        <v>8</v>
      </c>
      <c r="F37" s="51" t="s">
        <v>113</v>
      </c>
      <c r="G37" s="52">
        <v>3955.44</v>
      </c>
      <c r="H37" s="34"/>
      <c r="I37" s="53"/>
      <c r="J37" s="53"/>
      <c r="K37" s="59">
        <v>0.9</v>
      </c>
      <c r="L37" s="53"/>
      <c r="M37" s="59">
        <v>0.1</v>
      </c>
      <c r="N37" s="46">
        <f t="shared" si="0"/>
        <v>1</v>
      </c>
      <c r="O37" s="4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54"/>
      <c r="B38" s="10" t="s">
        <v>114</v>
      </c>
      <c r="C38" s="49" t="s">
        <v>81</v>
      </c>
      <c r="D38" s="61">
        <v>93396</v>
      </c>
      <c r="E38" s="57">
        <v>14</v>
      </c>
      <c r="F38" s="51" t="s">
        <v>115</v>
      </c>
      <c r="G38" s="52">
        <v>5774.3</v>
      </c>
      <c r="H38" s="34"/>
      <c r="I38" s="53"/>
      <c r="J38" s="53"/>
      <c r="K38" s="59">
        <v>0.9</v>
      </c>
      <c r="L38" s="53"/>
      <c r="M38" s="59">
        <v>0.1</v>
      </c>
      <c r="N38" s="46">
        <f t="shared" si="0"/>
        <v>1</v>
      </c>
      <c r="O38" s="4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>
      <c r="A39" s="54"/>
      <c r="B39" s="10" t="s">
        <v>117</v>
      </c>
      <c r="C39" s="60" t="s">
        <v>45</v>
      </c>
      <c r="D39" s="61">
        <v>79627</v>
      </c>
      <c r="E39" s="57">
        <v>18</v>
      </c>
      <c r="F39" s="51" t="s">
        <v>118</v>
      </c>
      <c r="G39" s="52">
        <v>8157.24</v>
      </c>
      <c r="H39" s="34"/>
      <c r="I39" s="53"/>
      <c r="J39" s="53"/>
      <c r="K39" s="59">
        <v>0.9</v>
      </c>
      <c r="L39" s="53"/>
      <c r="M39" s="59">
        <v>0.1</v>
      </c>
      <c r="N39" s="46">
        <f t="shared" si="0"/>
        <v>1</v>
      </c>
      <c r="O39" s="4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54"/>
      <c r="B40" s="10" t="s">
        <v>119</v>
      </c>
      <c r="C40" s="60" t="s">
        <v>81</v>
      </c>
      <c r="D40" s="61">
        <v>93441</v>
      </c>
      <c r="E40" s="57">
        <v>9</v>
      </c>
      <c r="F40" s="51" t="s">
        <v>120</v>
      </c>
      <c r="G40" s="52">
        <v>5644.53</v>
      </c>
      <c r="H40" s="34"/>
      <c r="I40" s="53"/>
      <c r="J40" s="53"/>
      <c r="K40" s="59">
        <v>0.9</v>
      </c>
      <c r="L40" s="53"/>
      <c r="M40" s="59">
        <v>0.1</v>
      </c>
      <c r="N40" s="46">
        <f t="shared" si="0"/>
        <v>1</v>
      </c>
      <c r="O40" s="47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27"/>
      <c r="B41" s="28" t="s">
        <v>121</v>
      </c>
      <c r="C41" s="62" t="s">
        <v>81</v>
      </c>
      <c r="D41" s="30">
        <v>86895</v>
      </c>
      <c r="E41" s="63">
        <v>70</v>
      </c>
      <c r="F41" s="32" t="s">
        <v>122</v>
      </c>
      <c r="G41" s="64">
        <v>14616.7</v>
      </c>
      <c r="H41" s="34"/>
      <c r="I41" s="53"/>
      <c r="J41" s="53"/>
      <c r="K41" s="59">
        <v>1</v>
      </c>
      <c r="L41" s="53"/>
      <c r="M41" s="53"/>
      <c r="N41" s="46">
        <f t="shared" si="0"/>
        <v>1</v>
      </c>
      <c r="O41" s="47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>
      <c r="A42" s="48">
        <v>8</v>
      </c>
      <c r="B42" s="49" t="s">
        <v>124</v>
      </c>
      <c r="C42" s="49"/>
      <c r="D42" s="10"/>
      <c r="E42" s="50"/>
      <c r="F42" s="51"/>
      <c r="G42" s="67">
        <f>SUM(G43:G46)</f>
        <v>143620.04016599999</v>
      </c>
      <c r="H42" s="34"/>
      <c r="I42" s="53"/>
      <c r="J42" s="53"/>
      <c r="K42" s="53"/>
      <c r="L42" s="53"/>
      <c r="M42" s="53"/>
      <c r="N42" s="46">
        <f t="shared" si="0"/>
        <v>0</v>
      </c>
      <c r="O42" s="4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54"/>
      <c r="B43" s="49" t="s">
        <v>125</v>
      </c>
      <c r="C43" s="49" t="s">
        <v>35</v>
      </c>
      <c r="D43" s="61"/>
      <c r="E43" s="57">
        <v>1</v>
      </c>
      <c r="F43" s="76">
        <v>29247.294635999995</v>
      </c>
      <c r="G43" s="52">
        <v>29247.294635999995</v>
      </c>
      <c r="H43" s="34"/>
      <c r="I43" s="53"/>
      <c r="J43" s="59">
        <v>0.4</v>
      </c>
      <c r="K43" s="59">
        <v>0.4</v>
      </c>
      <c r="L43" s="59">
        <v>0.1</v>
      </c>
      <c r="M43" s="59">
        <v>0.1</v>
      </c>
      <c r="N43" s="46">
        <f t="shared" si="0"/>
        <v>1</v>
      </c>
      <c r="O43" s="47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54"/>
      <c r="B44" s="49" t="s">
        <v>127</v>
      </c>
      <c r="C44" s="49" t="s">
        <v>35</v>
      </c>
      <c r="D44" s="61"/>
      <c r="E44" s="57">
        <v>1</v>
      </c>
      <c r="F44" s="76">
        <v>14623.647317999998</v>
      </c>
      <c r="G44" s="52">
        <v>14623.647317999998</v>
      </c>
      <c r="H44" s="34"/>
      <c r="I44" s="53"/>
      <c r="J44" s="59">
        <v>0.4</v>
      </c>
      <c r="K44" s="59">
        <v>0.4</v>
      </c>
      <c r="L44" s="59">
        <v>0.1</v>
      </c>
      <c r="M44" s="59">
        <v>0.1</v>
      </c>
      <c r="N44" s="46">
        <f t="shared" si="0"/>
        <v>1</v>
      </c>
      <c r="O44" s="4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54"/>
      <c r="B45" s="10" t="s">
        <v>128</v>
      </c>
      <c r="C45" s="49" t="s">
        <v>35</v>
      </c>
      <c r="D45" s="61"/>
      <c r="E45" s="57">
        <v>1</v>
      </c>
      <c r="F45" s="76">
        <v>9749.098211999999</v>
      </c>
      <c r="G45" s="52">
        <v>9749.098211999999</v>
      </c>
      <c r="H45" s="34"/>
      <c r="I45" s="53"/>
      <c r="J45" s="59">
        <v>0.4</v>
      </c>
      <c r="K45" s="59">
        <v>0.4</v>
      </c>
      <c r="L45" s="59">
        <v>0.1</v>
      </c>
      <c r="M45" s="59">
        <v>0.1</v>
      </c>
      <c r="N45" s="46">
        <f t="shared" si="0"/>
        <v>1</v>
      </c>
      <c r="O45" s="4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>
      <c r="A46" s="27"/>
      <c r="B46" s="28" t="s">
        <v>129</v>
      </c>
      <c r="C46" s="38" t="s">
        <v>45</v>
      </c>
      <c r="D46" s="30"/>
      <c r="E46" s="63">
        <v>1500</v>
      </c>
      <c r="F46" s="78">
        <v>60</v>
      </c>
      <c r="G46" s="79">
        <f>E46*F46</f>
        <v>90000</v>
      </c>
      <c r="H46" s="34"/>
      <c r="I46" s="53"/>
      <c r="J46" s="53"/>
      <c r="K46" s="53"/>
      <c r="L46" s="53"/>
      <c r="M46" s="59">
        <v>1</v>
      </c>
      <c r="N46" s="47"/>
      <c r="O46" s="4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37">
        <v>9</v>
      </c>
      <c r="B47" s="28" t="s">
        <v>134</v>
      </c>
      <c r="C47" s="38" t="s">
        <v>35</v>
      </c>
      <c r="D47" s="80"/>
      <c r="E47" s="63">
        <v>1</v>
      </c>
      <c r="F47" s="42">
        <v>55000</v>
      </c>
      <c r="G47" s="64">
        <v>55000</v>
      </c>
      <c r="H47" s="34"/>
      <c r="I47" s="53"/>
      <c r="J47" s="53"/>
      <c r="K47" s="59">
        <v>0.2</v>
      </c>
      <c r="L47" s="59">
        <v>0.2</v>
      </c>
      <c r="M47" s="59">
        <v>0.6</v>
      </c>
      <c r="N47" s="46">
        <f t="shared" ref="N47:N51" si="1">SUM(I47:M47)</f>
        <v>1</v>
      </c>
      <c r="O47" s="4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>
      <c r="A48" s="37">
        <v>10</v>
      </c>
      <c r="B48" s="38" t="s">
        <v>137</v>
      </c>
      <c r="C48" s="38" t="s">
        <v>35</v>
      </c>
      <c r="D48" s="28"/>
      <c r="E48" s="63">
        <v>1</v>
      </c>
      <c r="F48" s="42">
        <v>48745.49106</v>
      </c>
      <c r="G48" s="64">
        <v>48745.49106</v>
      </c>
      <c r="H48" s="34"/>
      <c r="I48" s="81">
        <v>0.2</v>
      </c>
      <c r="J48" s="81">
        <v>0.2</v>
      </c>
      <c r="K48" s="81">
        <v>0.2</v>
      </c>
      <c r="L48" s="81">
        <v>0.2</v>
      </c>
      <c r="M48" s="81">
        <v>0.2</v>
      </c>
      <c r="N48" s="46">
        <f t="shared" si="1"/>
        <v>1</v>
      </c>
      <c r="O48" s="4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>
      <c r="A49" s="27"/>
      <c r="B49" s="28" t="s">
        <v>54</v>
      </c>
      <c r="C49" s="28"/>
      <c r="D49" s="28"/>
      <c r="E49" s="31"/>
      <c r="F49" s="32"/>
      <c r="G49" s="79">
        <f>G5+G6+G12+G14+G19+G26+G35+G42+G47+G48</f>
        <v>605481.98769099999</v>
      </c>
      <c r="H49" s="34"/>
      <c r="I49" s="79">
        <f t="shared" ref="I49:M49" si="2">SUMPRODUCT($G$5:$G$48,I5:I48)</f>
        <v>77292.523754499998</v>
      </c>
      <c r="J49" s="79">
        <f t="shared" si="2"/>
        <v>125023.09131840001</v>
      </c>
      <c r="K49" s="79">
        <f t="shared" si="2"/>
        <v>123634.65127840001</v>
      </c>
      <c r="L49" s="79">
        <f t="shared" si="2"/>
        <v>103825.8297286</v>
      </c>
      <c r="M49" s="79">
        <f t="shared" si="2"/>
        <v>175705.89161110003</v>
      </c>
      <c r="N49" s="83">
        <f t="shared" si="1"/>
        <v>605481.9876910001</v>
      </c>
      <c r="O49" s="4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>
      <c r="A50" s="28"/>
      <c r="B50" s="38" t="s">
        <v>141</v>
      </c>
      <c r="C50" s="38"/>
      <c r="D50" s="28"/>
      <c r="E50" s="31"/>
      <c r="F50" s="85"/>
      <c r="G50" s="86">
        <v>0.22</v>
      </c>
      <c r="H50" s="34"/>
      <c r="I50" s="79">
        <f t="shared" ref="I50:M50" si="3">+I49*($G$51/$G$49-1)</f>
        <v>17004.355225989999</v>
      </c>
      <c r="J50" s="79">
        <f t="shared" si="3"/>
        <v>27505.080090047999</v>
      </c>
      <c r="K50" s="79">
        <f t="shared" si="3"/>
        <v>27199.623281247998</v>
      </c>
      <c r="L50" s="79">
        <f t="shared" si="3"/>
        <v>22841.682540291997</v>
      </c>
      <c r="M50" s="79">
        <f t="shared" si="3"/>
        <v>38655.296154442003</v>
      </c>
      <c r="N50" s="83">
        <f t="shared" si="1"/>
        <v>133206.03729201999</v>
      </c>
      <c r="O50" s="4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>
      <c r="A51" s="27"/>
      <c r="B51" s="38" t="s">
        <v>148</v>
      </c>
      <c r="C51" s="38"/>
      <c r="D51" s="28"/>
      <c r="E51" s="31"/>
      <c r="F51" s="42"/>
      <c r="G51" s="79">
        <f>G49*1.22</f>
        <v>738688.02498301992</v>
      </c>
      <c r="H51" s="34"/>
      <c r="I51" s="79">
        <f t="shared" ref="I51:M51" si="4">+I50+I49</f>
        <v>94296.878980490001</v>
      </c>
      <c r="J51" s="79">
        <f t="shared" si="4"/>
        <v>152528.17140844802</v>
      </c>
      <c r="K51" s="79">
        <f t="shared" si="4"/>
        <v>150834.27455964801</v>
      </c>
      <c r="L51" s="79">
        <f t="shared" si="4"/>
        <v>126667.51226889199</v>
      </c>
      <c r="M51" s="79">
        <f t="shared" si="4"/>
        <v>214361.18776554204</v>
      </c>
      <c r="N51" s="83">
        <f t="shared" si="1"/>
        <v>738688.02498302015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>
      <c r="A52" s="10"/>
      <c r="B52" s="28"/>
      <c r="C52" s="28"/>
      <c r="D52" s="28"/>
      <c r="E52" s="31"/>
      <c r="F52" s="51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>
      <c r="A53" s="34"/>
      <c r="B53" s="49" t="s">
        <v>150</v>
      </c>
      <c r="C53" s="49"/>
      <c r="D53" s="10"/>
      <c r="E53" s="87">
        <v>4400</v>
      </c>
      <c r="F53" s="51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>
      <c r="A54" s="34"/>
      <c r="B54" s="28" t="s">
        <v>151</v>
      </c>
      <c r="C54" s="28"/>
      <c r="D54" s="28"/>
      <c r="E54" s="44">
        <v>186.62034658705002</v>
      </c>
      <c r="F54" s="5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>
      <c r="A55" s="10"/>
      <c r="B55" s="10"/>
      <c r="C55" s="10"/>
      <c r="D55" s="10"/>
      <c r="E55" s="50"/>
      <c r="F55" s="51"/>
      <c r="G55" s="5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">
    <mergeCell ref="A1:G1"/>
    <mergeCell ref="I1:M2"/>
    <mergeCell ref="I3:M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INDICE</vt:lpstr>
      <vt:lpstr>A_B_C_F_G_H_I_J_K</vt:lpstr>
      <vt:lpstr>D_investimentos_fixos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DE CARVALHO NASCIMENTO PR115776</dc:creator>
  <cp:lastModifiedBy>Lincoln Barros</cp:lastModifiedBy>
  <dcterms:created xsi:type="dcterms:W3CDTF">2018-07-31T19:43:17Z</dcterms:created>
  <dcterms:modified xsi:type="dcterms:W3CDTF">2018-08-03T14:46:58Z</dcterms:modified>
</cp:coreProperties>
</file>